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9 год\05. Декабрь\"/>
    </mc:Choice>
  </mc:AlternateContent>
  <bookViews>
    <workbookView xWindow="0" yWindow="0" windowWidth="23040" windowHeight="9120"/>
  </bookViews>
  <sheets>
    <sheet name="Прил. 1 " sheetId="1" r:id="rId1"/>
  </sheets>
  <definedNames>
    <definedName name="_xlnm._FilterDatabase" localSheetId="0" hidden="1">'Прил. 1 '!$A$6:$V$216</definedName>
    <definedName name="_xlnm.Print_Titles" localSheetId="0">'Прил. 1 '!$5:$5</definedName>
    <definedName name="_xlnm.Print_Area" localSheetId="0">'Прил. 1 '!$B$1:$G$216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5" i="1" l="1"/>
  <c r="G214" i="1" s="1"/>
  <c r="F214" i="1"/>
  <c r="E214" i="1"/>
  <c r="G213" i="1"/>
  <c r="G212" i="1" s="1"/>
  <c r="F212" i="1"/>
  <c r="E212" i="1"/>
  <c r="G211" i="1"/>
  <c r="G210" i="1"/>
  <c r="E210" i="1"/>
  <c r="G209" i="1"/>
  <c r="G208" i="1"/>
  <c r="G207" i="1"/>
  <c r="G206" i="1"/>
  <c r="G205" i="1"/>
  <c r="G204" i="1"/>
  <c r="F203" i="1"/>
  <c r="F202" i="1" s="1"/>
  <c r="E203" i="1"/>
  <c r="E202" i="1"/>
  <c r="G201" i="1"/>
  <c r="G200" i="1"/>
  <c r="G199" i="1" s="1"/>
  <c r="G198" i="1" s="1"/>
  <c r="F199" i="1"/>
  <c r="E199" i="1"/>
  <c r="E198" i="1"/>
  <c r="E197" i="1"/>
  <c r="G196" i="1"/>
  <c r="G195" i="1"/>
  <c r="F194" i="1"/>
  <c r="E194" i="1"/>
  <c r="G194" i="1" s="1"/>
  <c r="G193" i="1"/>
  <c r="G192" i="1"/>
  <c r="F192" i="1"/>
  <c r="E192" i="1"/>
  <c r="G191" i="1"/>
  <c r="G190" i="1" s="1"/>
  <c r="F190" i="1"/>
  <c r="E190" i="1"/>
  <c r="G189" i="1"/>
  <c r="G188" i="1" s="1"/>
  <c r="F188" i="1"/>
  <c r="E188" i="1"/>
  <c r="G187" i="1"/>
  <c r="G186" i="1" s="1"/>
  <c r="F186" i="1"/>
  <c r="E186" i="1"/>
  <c r="G185" i="1"/>
  <c r="G184" i="1" s="1"/>
  <c r="F184" i="1"/>
  <c r="E184" i="1"/>
  <c r="G183" i="1"/>
  <c r="G182" i="1"/>
  <c r="F182" i="1"/>
  <c r="E182" i="1"/>
  <c r="G181" i="1"/>
  <c r="G180" i="1"/>
  <c r="G179" i="1"/>
  <c r="G178" i="1"/>
  <c r="G177" i="1"/>
  <c r="G176" i="1"/>
  <c r="E175" i="1"/>
  <c r="G174" i="1"/>
  <c r="E173" i="1"/>
  <c r="G173" i="1" s="1"/>
  <c r="G172" i="1"/>
  <c r="G171" i="1"/>
  <c r="G170" i="1"/>
  <c r="G169" i="1"/>
  <c r="G168" i="1"/>
  <c r="G167" i="1"/>
  <c r="G166" i="1"/>
  <c r="F165" i="1"/>
  <c r="F163" i="1"/>
  <c r="G163" i="1" s="1"/>
  <c r="G162" i="1"/>
  <c r="F161" i="1"/>
  <c r="G161" i="1" s="1"/>
  <c r="F160" i="1"/>
  <c r="G160" i="1" s="1"/>
  <c r="G159" i="1"/>
  <c r="G158" i="1"/>
  <c r="G157" i="1"/>
  <c r="G156" i="1"/>
  <c r="F155" i="1"/>
  <c r="G155" i="1" s="1"/>
  <c r="G147" i="1" s="1"/>
  <c r="G154" i="1"/>
  <c r="G153" i="1"/>
  <c r="G152" i="1"/>
  <c r="G151" i="1"/>
  <c r="G150" i="1"/>
  <c r="G149" i="1"/>
  <c r="G148" i="1"/>
  <c r="E147" i="1"/>
  <c r="G146" i="1"/>
  <c r="G145" i="1" s="1"/>
  <c r="F145" i="1"/>
  <c r="E145" i="1"/>
  <c r="G144" i="1"/>
  <c r="G143" i="1"/>
  <c r="G142" i="1" s="1"/>
  <c r="F142" i="1"/>
  <c r="E142" i="1"/>
  <c r="G141" i="1"/>
  <c r="G140" i="1"/>
  <c r="G139" i="1" s="1"/>
  <c r="F139" i="1"/>
  <c r="E139" i="1"/>
  <c r="G138" i="1"/>
  <c r="G137" i="1"/>
  <c r="G136" i="1"/>
  <c r="F136" i="1"/>
  <c r="E136" i="1"/>
  <c r="G135" i="1"/>
  <c r="G134" i="1"/>
  <c r="G133" i="1" s="1"/>
  <c r="F133" i="1"/>
  <c r="E133" i="1"/>
  <c r="G132" i="1"/>
  <c r="G131" i="1"/>
  <c r="F130" i="1"/>
  <c r="G129" i="1"/>
  <c r="G128" i="1"/>
  <c r="G127" i="1"/>
  <c r="G126" i="1" s="1"/>
  <c r="F126" i="1"/>
  <c r="E126" i="1"/>
  <c r="E125" i="1" s="1"/>
  <c r="G124" i="1"/>
  <c r="G123" i="1" s="1"/>
  <c r="F123" i="1"/>
  <c r="E123" i="1"/>
  <c r="G122" i="1"/>
  <c r="G121" i="1"/>
  <c r="F121" i="1"/>
  <c r="E121" i="1"/>
  <c r="G120" i="1"/>
  <c r="G119" i="1"/>
  <c r="F118" i="1"/>
  <c r="E118" i="1"/>
  <c r="F117" i="1"/>
  <c r="G114" i="1"/>
  <c r="G113" i="1" s="1"/>
  <c r="G112" i="1" s="1"/>
  <c r="F113" i="1"/>
  <c r="E113" i="1"/>
  <c r="E112" i="1" s="1"/>
  <c r="F112" i="1"/>
  <c r="G111" i="1"/>
  <c r="G110" i="1"/>
  <c r="G109" i="1"/>
  <c r="G108" i="1"/>
  <c r="G107" i="1"/>
  <c r="G106" i="1"/>
  <c r="G105" i="1"/>
  <c r="F104" i="1"/>
  <c r="E104" i="1"/>
  <c r="G103" i="1"/>
  <c r="G102" i="1"/>
  <c r="G101" i="1"/>
  <c r="F100" i="1"/>
  <c r="E100" i="1"/>
  <c r="G99" i="1"/>
  <c r="G98" i="1"/>
  <c r="F98" i="1"/>
  <c r="E98" i="1"/>
  <c r="G97" i="1"/>
  <c r="G96" i="1"/>
  <c r="G95" i="1" s="1"/>
  <c r="F95" i="1"/>
  <c r="E95" i="1"/>
  <c r="G94" i="1"/>
  <c r="G93" i="1"/>
  <c r="F92" i="1"/>
  <c r="F73" i="1" s="1"/>
  <c r="E92" i="1"/>
  <c r="G91" i="1"/>
  <c r="G90" i="1"/>
  <c r="F89" i="1"/>
  <c r="E89" i="1"/>
  <c r="G88" i="1"/>
  <c r="F87" i="1"/>
  <c r="E87" i="1"/>
  <c r="G86" i="1"/>
  <c r="G85" i="1" s="1"/>
  <c r="F85" i="1"/>
  <c r="E85" i="1"/>
  <c r="G84" i="1"/>
  <c r="F83" i="1"/>
  <c r="E83" i="1"/>
  <c r="G82" i="1"/>
  <c r="G81" i="1" s="1"/>
  <c r="F81" i="1"/>
  <c r="E81" i="1"/>
  <c r="G80" i="1"/>
  <c r="G79" i="1"/>
  <c r="F78" i="1"/>
  <c r="E78" i="1"/>
  <c r="E77" i="1" s="1"/>
  <c r="F77" i="1"/>
  <c r="D77" i="1"/>
  <c r="G76" i="1"/>
  <c r="G75" i="1"/>
  <c r="G74" i="1"/>
  <c r="F74" i="1"/>
  <c r="E74" i="1"/>
  <c r="G72" i="1"/>
  <c r="F71" i="1"/>
  <c r="E71" i="1"/>
  <c r="F70" i="1"/>
  <c r="G69" i="1"/>
  <c r="G68" i="1" s="1"/>
  <c r="G67" i="1" s="1"/>
  <c r="F68" i="1"/>
  <c r="E68" i="1"/>
  <c r="F67" i="1"/>
  <c r="F64" i="1" s="1"/>
  <c r="E67" i="1"/>
  <c r="G66" i="1"/>
  <c r="F65" i="1"/>
  <c r="E65" i="1"/>
  <c r="G63" i="1"/>
  <c r="G62" i="1" s="1"/>
  <c r="F62" i="1"/>
  <c r="E62" i="1"/>
  <c r="G61" i="1"/>
  <c r="G60" i="1"/>
  <c r="G59" i="1"/>
  <c r="G58" i="1"/>
  <c r="G57" i="1"/>
  <c r="F56" i="1"/>
  <c r="E56" i="1"/>
  <c r="F55" i="1"/>
  <c r="G54" i="1"/>
  <c r="G53" i="1"/>
  <c r="F53" i="1"/>
  <c r="F52" i="1" s="1"/>
  <c r="E53" i="1"/>
  <c r="G52" i="1"/>
  <c r="E52" i="1"/>
  <c r="G51" i="1"/>
  <c r="F50" i="1"/>
  <c r="E50" i="1"/>
  <c r="G49" i="1"/>
  <c r="G48" i="1" s="1"/>
  <c r="F48" i="1"/>
  <c r="E48" i="1"/>
  <c r="F47" i="1"/>
  <c r="F46" i="1" s="1"/>
  <c r="F45" i="1" s="1"/>
  <c r="G44" i="1"/>
  <c r="G43" i="1"/>
  <c r="G42" i="1" s="1"/>
  <c r="F43" i="1"/>
  <c r="E43" i="1"/>
  <c r="E42" i="1" s="1"/>
  <c r="F42" i="1"/>
  <c r="G41" i="1"/>
  <c r="G40" i="1"/>
  <c r="G39" i="1" s="1"/>
  <c r="F39" i="1"/>
  <c r="E39" i="1"/>
  <c r="G38" i="1"/>
  <c r="G37" i="1" s="1"/>
  <c r="F37" i="1"/>
  <c r="E37" i="1"/>
  <c r="E36" i="1" s="1"/>
  <c r="F36" i="1"/>
  <c r="G35" i="1"/>
  <c r="G34" i="1" s="1"/>
  <c r="F34" i="1"/>
  <c r="E34" i="1"/>
  <c r="G33" i="1"/>
  <c r="G32" i="1" s="1"/>
  <c r="F32" i="1"/>
  <c r="E32" i="1"/>
  <c r="G31" i="1"/>
  <c r="G30" i="1"/>
  <c r="G29" i="1" s="1"/>
  <c r="F29" i="1"/>
  <c r="E29" i="1"/>
  <c r="G28" i="1"/>
  <c r="G27" i="1"/>
  <c r="G26" i="1" s="1"/>
  <c r="F26" i="1"/>
  <c r="G25" i="1"/>
  <c r="G24" i="1"/>
  <c r="F23" i="1"/>
  <c r="F22" i="1" s="1"/>
  <c r="F21" i="1" s="1"/>
  <c r="E23" i="1"/>
  <c r="E22" i="1"/>
  <c r="E21" i="1" s="1"/>
  <c r="G20" i="1"/>
  <c r="G19" i="1"/>
  <c r="G18" i="1"/>
  <c r="G17" i="1"/>
  <c r="F16" i="1"/>
  <c r="F15" i="1" s="1"/>
  <c r="E16" i="1"/>
  <c r="E15" i="1" s="1"/>
  <c r="G14" i="1"/>
  <c r="F13" i="1"/>
  <c r="G13" i="1" s="1"/>
  <c r="G12" i="1"/>
  <c r="G11" i="1"/>
  <c r="G10" i="1"/>
  <c r="F9" i="1"/>
  <c r="F8" i="1" s="1"/>
  <c r="E9" i="1"/>
  <c r="E8" i="1" s="1"/>
  <c r="G36" i="1" l="1"/>
  <c r="G16" i="1"/>
  <c r="G15" i="1" s="1"/>
  <c r="G22" i="1"/>
  <c r="G21" i="1" s="1"/>
  <c r="F147" i="1"/>
  <c r="F125" i="1" s="1"/>
  <c r="G23" i="1"/>
  <c r="G130" i="1"/>
  <c r="G125" i="1" s="1"/>
  <c r="G100" i="1"/>
  <c r="G9" i="1"/>
  <c r="G8" i="1" s="1"/>
  <c r="E47" i="1"/>
  <c r="G83" i="1"/>
  <c r="G50" i="1"/>
  <c r="G47" i="1" s="1"/>
  <c r="G46" i="1" s="1"/>
  <c r="E55" i="1"/>
  <c r="G56" i="1"/>
  <c r="G55" i="1" s="1"/>
  <c r="G89" i="1"/>
  <c r="G104" i="1"/>
  <c r="F7" i="1"/>
  <c r="F6" i="1" s="1"/>
  <c r="E7" i="1"/>
  <c r="G65" i="1"/>
  <c r="E70" i="1"/>
  <c r="G71" i="1"/>
  <c r="G70" i="1" s="1"/>
  <c r="G78" i="1"/>
  <c r="G77" i="1" s="1"/>
  <c r="G87" i="1"/>
  <c r="G92" i="1"/>
  <c r="E73" i="1"/>
  <c r="G118" i="1"/>
  <c r="G117" i="1" s="1"/>
  <c r="F198" i="1"/>
  <c r="E165" i="1"/>
  <c r="G175" i="1"/>
  <c r="G165" i="1" s="1"/>
  <c r="G164" i="1" s="1"/>
  <c r="G203" i="1"/>
  <c r="G202" i="1" s="1"/>
  <c r="G197" i="1" s="1"/>
  <c r="E117" i="1"/>
  <c r="F164" i="1"/>
  <c r="G7" i="1" l="1"/>
  <c r="E64" i="1"/>
  <c r="F197" i="1"/>
  <c r="G116" i="1"/>
  <c r="G115" i="1" s="1"/>
  <c r="G73" i="1"/>
  <c r="E164" i="1"/>
  <c r="E116" i="1" s="1"/>
  <c r="G64" i="1"/>
  <c r="E46" i="1"/>
  <c r="G45" i="1" l="1"/>
  <c r="G6" i="1" s="1"/>
  <c r="F116" i="1"/>
  <c r="F115" i="1" s="1"/>
  <c r="F216" i="1" s="1"/>
  <c r="E45" i="1"/>
  <c r="E115" i="1"/>
  <c r="G216" i="1"/>
  <c r="E6" i="1" l="1"/>
  <c r="E216" i="1" s="1"/>
</calcChain>
</file>

<file path=xl/comments1.xml><?xml version="1.0" encoding="utf-8"?>
<comments xmlns="http://schemas.openxmlformats.org/spreadsheetml/2006/main">
  <authors>
    <author>Екатерина Пахом</author>
  </authors>
  <commentList>
    <comment ref="B159" authorId="0" shapeId="0">
      <text/>
    </comment>
  </commentList>
</comments>
</file>

<file path=xl/sharedStrings.xml><?xml version="1.0" encoding="utf-8"?>
<sst xmlns="http://schemas.openxmlformats.org/spreadsheetml/2006/main" count="428" uniqueCount="357">
  <si>
    <t>Приложение № 1  к пояснительной записке</t>
  </si>
  <si>
    <t xml:space="preserve"> Ожидаемое исполнение доходной части бюджета муниципального образования городской округ город Пыть-Ях за 2019 год </t>
  </si>
  <si>
    <t>(рублей)</t>
  </si>
  <si>
    <t>НАИМЕНОВАНИЕ  ДОХОДА</t>
  </si>
  <si>
    <t>КБК</t>
  </si>
  <si>
    <t>План по решению Думы № 274 от 28.10.2019</t>
  </si>
  <si>
    <t>По уведомлениям округа</t>
  </si>
  <si>
    <t>Подлежит корректировке</t>
  </si>
  <si>
    <t>Уточненный план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</si>
  <si>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</si>
  <si>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</si>
  <si>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</si>
  <si>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</si>
  <si>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</si>
  <si>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</si>
  <si>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</si>
  <si>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</si>
  <si>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</si>
  <si>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</si>
  <si>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</si>
  <si>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</si>
  <si>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</si>
  <si>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</t>
  </si>
  <si>
    <t>182 1 01 02040 01 0000 110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</si>
  <si>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</si>
  <si>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182 1 01 02050 01 0000 110</t>
  </si>
  <si>
    <t>НАЛОГИ НА ТОВАРЫ (РАБОТЫ, УСЛУГИ), РЕАЛИЗУЕМЫЕ НА ТЕРРИТОРИИ РОССИЙСКОЙ ФЕДЕРАЦИИ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</si>
  <si>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</si>
  <si>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</si>
  <si>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</si>
  <si>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</si>
  <si>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</si>
  <si>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</si>
  <si>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</si>
  <si>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</si>
  <si>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</si>
  <si>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</si>
  <si>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</si>
  <si>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</si>
  <si>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</si>
  <si>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</si>
  <si>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</si>
  <si>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</si>
  <si>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</si>
  <si>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</si>
  <si>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</si>
  <si>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</si>
  <si>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</si>
  <si>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</si>
  <si>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</si>
  <si>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</si>
  <si>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>Минимальный налог, зачисляемый в бюджеты субъектов Российской Федерации (за налоговые периоды, истекшие до 1 января 2016 года)</t>
  </si>
  <si>
    <t>182 1 05 01050 01 0000 110</t>
  </si>
  <si>
    <t>Единый налог на вмененный доход для отдельных видов деятельности</t>
  </si>
  <si>
    <t>182 1 05 02000 02 0000 110</t>
  </si>
  <si>
    <t>182 1 05 02010 02 0000 110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</si>
  <si>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</si>
  <si>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</si>
  <si>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>Единый сельскохозяйственный налог</t>
  </si>
  <si>
    <t>182 1 05 03000 01 0000 110</t>
  </si>
  <si>
    <t>182 1 05 03010 01 1000 110</t>
  </si>
  <si>
    <t>Налог, взимаемый в связи с применением патентной системы налогообложения</t>
  </si>
  <si>
    <t>182 1 05 04000 02 0000 110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</si>
  <si>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</si>
  <si>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</si>
  <si>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</si>
  <si>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</si>
  <si>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</si>
  <si>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</si>
  <si>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</si>
  <si>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</si>
  <si>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>Земельный налог</t>
  </si>
  <si>
    <t>182 1 06 06000 00 0000 110</t>
  </si>
  <si>
    <t>Земельный налог с организаций, обладающих земельным участком , расположенным в границах городских округов</t>
  </si>
  <si>
    <t xml:space="preserve">182 1 06 06032 04 0000 110 </t>
  </si>
  <si>
    <t>Земельный налог с физических лиц, обладающих земельным участком , расположенным в границах городских округов</t>
  </si>
  <si>
    <t>182 1 06 06042 04 0000 110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</si>
  <si>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</si>
  <si>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</si>
  <si>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</si>
  <si>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182 1 08 03000 01 0000 110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</si>
  <si>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</si>
  <si>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</si>
  <si>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</si>
  <si>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</si>
  <si>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</si>
  <si>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</si>
  <si>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</si>
  <si>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</si>
  <si>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</si>
  <si>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</si>
  <si>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040 1 11 05012 04 0000 120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</si>
  <si>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</si>
  <si>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040 1 11 05030 00 0000 120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</si>
  <si>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</si>
  <si>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040 1 11 05034 04 0000 120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</si>
  <si>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</si>
  <si>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</si>
  <si>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</si>
  <si>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</si>
  <si>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</si>
  <si>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040 1 11 09044 04 0000 120</t>
  </si>
  <si>
    <t>ПЛАТЕЖИ ПРИ ПОЛЬЗОВАНИИ ПРИРОДНЫМИ РЕСУРСАМИ</t>
  </si>
  <si>
    <t>048 1 12 0000 00 00000 000</t>
  </si>
  <si>
    <t>Плата за негативное воздействие на окружающую среду</t>
  </si>
  <si>
    <t>048 1 12 01000 01 0000 120</t>
  </si>
  <si>
    <t>Плата за выбросы загрязняющих веществ в атмосферный воздух стационарными объектами</t>
  </si>
  <si>
    <t>048 1 12 01010 01 0000 120</t>
  </si>
  <si>
    <t>Плата за сбросы загрязняющих веществ в водные объекты</t>
  </si>
  <si>
    <t>048 1 12 01030 01 0000 120</t>
  </si>
  <si>
    <t>Плата за размещение отходов производства и потребления</t>
  </si>
  <si>
    <t>048 1 12 01041 01 0000 120</t>
  </si>
  <si>
    <t>Плата за размещение твердых коммунальных отходов</t>
  </si>
  <si>
    <t>048 1 12 01042 01 0000 120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</si>
  <si>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</si>
  <si>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</si>
  <si>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>Прочие доходы от компенсации затрат государства</t>
  </si>
  <si>
    <t>040 1 13 02990 00 0000 130</t>
  </si>
  <si>
    <t>Прочие доходы от компенсации затрат бюджетов городских округов</t>
  </si>
  <si>
    <t>040 1 13 02994 04 0000 130</t>
  </si>
  <si>
    <t>ДОХОДЫ ОТ ПРОДАЖИ МАТЕРИАЛЬНЫХ И НЕМАТЕРИАЛЬНЫХ АКТИВОВ</t>
  </si>
  <si>
    <t>040 1 14 00000 00 0000 000</t>
  </si>
  <si>
    <t xml:space="preserve">Доходы от продажи квартир </t>
  </si>
  <si>
    <t>040 1 14 01000 00 0000 410</t>
  </si>
  <si>
    <t xml:space="preserve">Доходы от продажи квартир, находящихся в собственности городских округов </t>
  </si>
  <si>
    <t>040 1 14 01040 04 0000 410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</si>
  <si>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</si>
  <si>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</si>
  <si>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</si>
  <si>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</si>
  <si>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</si>
  <si>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040 1 14 02043 04 0000 410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</si>
  <si>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</si>
  <si>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040 1 14 06000 00 0000 430</t>
  </si>
  <si>
    <t>Доходы от продажи земельных участков, государственная собственность на которые не разграничена</t>
  </si>
  <si>
    <t>040 1 14 06010 00 0000 430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</si>
  <si>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</si>
  <si>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040 1 14 06012 04 0000 430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</si>
  <si>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</si>
  <si>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</si>
  <si>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</si>
  <si>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182 1 16 03000 00 0000 140</t>
  </si>
  <si>
    <r>
      <t>Денежные взыскания (штрафы) за нарушение законодательства о налогах и сборах, предусмотренные статьями 116, 118, пунктом 2 статьи 119, статьей 119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пунктами 1 и 2 статьи 120, статьями 125, 126, 128, 129, 129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 статьями 129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, 132, 133, 134, 135, 135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135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  </r>
  </si>
  <si>
    <t>182 1 16 03010 01 0000 140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</si>
  <si>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</si>
  <si>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</si>
  <si>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</si>
  <si>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000 1 16 08 000 00 0000 140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</si>
  <si>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</si>
  <si>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 и оборота этилового спирта, алкогольной, спиртосодержащей продукции</t>
  </si>
  <si>
    <t>141 1 16 08010 01 0000 140</t>
  </si>
  <si>
    <t>188 1 16 08010 01 0000 140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</si>
  <si>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</si>
  <si>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</si>
  <si>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141 1 16 08020 01 0000 140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</si>
  <si>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</si>
  <si>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 xml:space="preserve"> 000 1 16 23042 04 0000 140</t>
  </si>
  <si>
    <t xml:space="preserve"> 040 1 16 23042 04 0000 140</t>
  </si>
  <si>
    <t>Денежные взыскания (штрафы) за нарушение законодательства в области охраны окружающей среды</t>
  </si>
  <si>
    <t xml:space="preserve">
000 1 16 25050 01 0000 140</t>
  </si>
  <si>
    <t>141 1 16 25050 01 0000 140</t>
  </si>
  <si>
    <t>Денежные взыскания (штрафы) за нарушение земельного законодательства</t>
  </si>
  <si>
    <t>000 1 16 25060 01 0000 140</t>
  </si>
  <si>
    <t>321 1 16 25060 01 0000 140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</si>
  <si>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</si>
  <si>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</si>
  <si>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141 1 16 28000 01 0000 140</t>
  </si>
  <si>
    <t>188 1 16 28000 01 0000 140</t>
  </si>
  <si>
    <t>Прочие денежные взыскания (штрафы) за правонарушения в области дорожного движения</t>
  </si>
  <si>
    <t>000 1 16 30000 01 0000 140</t>
  </si>
  <si>
    <t xml:space="preserve">188 1 16 30030 01 0000 140 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</si>
  <si>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</si>
  <si>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 xml:space="preserve">188 1 16 30013 01 0000 140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</si>
  <si>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</si>
  <si>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000 1 16 33000 00 0000 140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</si>
  <si>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</si>
  <si>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040 1 16 33040 04 0000 140 </t>
  </si>
  <si>
    <t xml:space="preserve">161 1 16 33040 04 0000 140 </t>
  </si>
  <si>
    <t>Суммы по искам о возмещении вреда, причиненного окружающей среде</t>
  </si>
  <si>
    <t>048 1 16 35000 00 0000 140</t>
  </si>
  <si>
    <t>Суммы по искам о возмещение вреда, причинённого окружающей среде</t>
  </si>
  <si>
    <t>048 1 16 35020 04 0000 140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</si>
  <si>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</si>
  <si>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</si>
  <si>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188 1 16 43000 01 0000 140</t>
  </si>
  <si>
    <t>321 1 16 43000 01 0000 140</t>
  </si>
  <si>
    <t>322 1 16 43000 01 0000 140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</si>
  <si>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</si>
  <si>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000 1 16 90000 00 0000 140</t>
  </si>
  <si>
    <t>040 1 16 90040 04 0000 140</t>
  </si>
  <si>
    <t>048 1 16 90040 04 0000 140</t>
  </si>
  <si>
    <t>141 1 16 90040 04 0000 140</t>
  </si>
  <si>
    <t>170 1 16 90040 04 0000 140</t>
  </si>
  <si>
    <t>180 1 16 90040 04 0000 140</t>
  </si>
  <si>
    <t>188 1 16 90040 04 0000 140</t>
  </si>
  <si>
    <t>370 1 16 90040 04 0000 140</t>
  </si>
  <si>
    <t>ПРОЧИЕ НЕНАЛОГОВЫЕ ДОХОДЫ</t>
  </si>
  <si>
    <t>040 1 17 00000 00 0000 000</t>
  </si>
  <si>
    <t>Прочие неналоговые доходы</t>
  </si>
  <si>
    <t>040 1 17 05000 00 0000 180</t>
  </si>
  <si>
    <t>Прочие неналоговые доходы бюджетов городских округов</t>
  </si>
  <si>
    <t>040 1 17 05040 04 0000 180</t>
  </si>
  <si>
    <t xml:space="preserve">БЕЗВОЗМЕЗДНЫЕ ПОСТУПЛЕНИЯ </t>
  </si>
  <si>
    <t>040 2 00 00000 00 0000 000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</si>
  <si>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</si>
  <si>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</si>
  <si>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субъектов Российской Федерации и муниципальных образований</t>
  </si>
  <si>
    <t>040 2 02 10000 00 0000 150</t>
  </si>
  <si>
    <t>Дотации на выравнивание бюджетной обеспеченности</t>
  </si>
  <si>
    <t>040 2 02 15001 00 0000 150</t>
  </si>
  <si>
    <t>Дотации бюджетам городских округов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 (ОБ)</t>
  </si>
  <si>
    <t>040 2 02 15001 04 0010 150</t>
  </si>
  <si>
    <t>Дотации бюджетам городских округов на выравнивание бюджетной обеспеченности поселений для решения вопросов местного значения поселений из регионального фонда финансовой поддержки поселений (ОБ)</t>
  </si>
  <si>
    <t>040 2 02 15001 04 0011 150</t>
  </si>
  <si>
    <t>Дотации бюджетам на поддержку мер по обеспечению сбалансированности бюджетов</t>
  </si>
  <si>
    <t>040 2 02 15002 00 0000 150</t>
  </si>
  <si>
    <t>Дотации бюджетам городских округов на поддержку мер по обеспечению сбалансированности бюджетов (ОБ)</t>
  </si>
  <si>
    <t>040 2 02 15002 04 0000 150</t>
  </si>
  <si>
    <t xml:space="preserve"> Прочие дотации
</t>
  </si>
  <si>
    <t>040 2 02 19999 00 0000 150</t>
  </si>
  <si>
    <t>Прочие дотации бюджетам городских округов</t>
  </si>
  <si>
    <t>040 2 02 19999 04 0000 150</t>
  </si>
  <si>
    <t>Субсидии бюджетам бюджетной системы Российской Федерации (межбюджетные субсидии)</t>
  </si>
  <si>
    <t>040 2 02 20000 00 0000 150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</si>
  <si>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</si>
  <si>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040 2 02 20041 00 0000 150</t>
  </si>
  <si>
    <t>Субсидии бюджетам городских округов на строительство (реконструкцию), капитальный ремонт и ремонт автомобильных дорог общего пользования местного значения (ОБ)</t>
  </si>
  <si>
    <t>040 2 02 20041 04 0000 150</t>
  </si>
  <si>
    <t>040 2 02 20041 04 0001 150</t>
  </si>
  <si>
    <t>Субсидии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(ОБ)</t>
  </si>
  <si>
    <t>040 2 02 20041 04 0002 150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</si>
  <si>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</si>
  <si>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040 2 02 25081 00 0000 150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</si>
  <si>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Федерации(ФБ)</t>
  </si>
  <si>
    <t>040 2 02 25081 04 0000 150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</si>
  <si>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Федерации(ОБ)</t>
  </si>
  <si>
    <t>Субсидии бюджетам на строительство и реконструкцию (модернизацию) объектов питьевого водоснабжения</t>
  </si>
  <si>
    <t>000 2 02 25243 00 0000 150</t>
  </si>
  <si>
    <t>Субсидии бюджетам городских округов на строительство и реконструкцию (модернизацию) объектов питьевого водоснабжения(ФБ)</t>
  </si>
  <si>
    <t>040 2 02 25243 04 0000 150</t>
  </si>
  <si>
    <t>Субсидии бюджетам городских округов на строительство и реконструкцию (модернизацию) объектов питьевого водоснабжения(ОБ)</t>
  </si>
  <si>
    <t>Субсидии бюджетам на реализацию мероприятий по обеспечению жильем молодых семей</t>
  </si>
  <si>
    <t>040 2 02 25497 00 000 150</t>
  </si>
  <si>
    <t>Субсидии бюджетам городских округов на мероприятия подпрограммы "Обеспечение жильем молодых семей" федеральной целевой программы "Жилище" на 2015–2020 годы (ФБ)</t>
  </si>
  <si>
    <t>040 2 02 25497 00 001 150</t>
  </si>
  <si>
    <t>Субсидии бюджетам городских округов на мероприятия подпрограммы "Обеспечение жильем молодых семей" федеральной целевой программы "Жилище" на 2015–2020 годы (ОБ)</t>
  </si>
  <si>
    <t>040 2 02 25497 00 002 150</t>
  </si>
  <si>
    <t>Субсидии бюджетам городских округов на поддержку отрасли культуры</t>
  </si>
  <si>
    <t>040 2 02 25519 00 0001 150</t>
  </si>
  <si>
    <t>Субсидии бюджетам городских округов на поддержку отрасли культуры (ФБ)</t>
  </si>
  <si>
    <t>040 2 02 25519 04 0001 150</t>
  </si>
  <si>
    <t>Субсидии бюджетам городских округов на поддержку отрасли культуры (ОБ)</t>
  </si>
  <si>
    <t>040 2 02 25519 04 0002 150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</si>
  <si>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</si>
  <si>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040 2 02 25555 00 0000 150</t>
  </si>
  <si>
    <t>Субсидии бюджетам городских округов на реализацию программ формирования современной городской среды (ФБ)</t>
  </si>
  <si>
    <t>040 2 02 25555 04 0001 150</t>
  </si>
  <si>
    <t>Субсидии бюджетам городских округов на реализацию программ формирования современной городской среды (ОБ)</t>
  </si>
  <si>
    <t>040 2 02 25555 04 0002 150</t>
  </si>
  <si>
    <t>Субсидии бюджетам городских округов на софинансирование капитальных вложений в объекты муниципальной собственности</t>
  </si>
  <si>
    <t>040 2 02 20077 04 0000 150</t>
  </si>
  <si>
    <t>Прочие субсидии</t>
  </si>
  <si>
    <t>040 2 02 29999 00 0000 150</t>
  </si>
  <si>
    <t>Прочие субсидии бюджетам городских округов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(ОБ)</t>
  </si>
  <si>
    <t>040 2 02 29999 04 0000 150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</si>
  <si>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соответсвующими современным условиям обучения общего образования, включая дошкольное</t>
  </si>
  <si>
    <t>Прочие субсидии бюджетам городских округов на развитие сферы культуры в муниципальных образованиях автономного округа (основное мероприятие "Федеральный проект "Культурная среда")(ОБ)0703</t>
  </si>
  <si>
    <t>Прочие субсидии бюджетам городских округов на развитие сферы культуры в муниципальных образованиях автономного округа (основное мероприятие "Федеральный проект "Культурная среда") (ОБ) 0801</t>
  </si>
  <si>
    <t>Прочие субсидии бюджетам городских округов на поддержку малого и среднего предпринимательства (ОБ)</t>
  </si>
  <si>
    <t>Прочие субсидии бюджетам городских округов на поддержку малого и среднего предпринимательства (Региональный проект "Популяризация предпринимательства") (ОБ)</t>
  </si>
  <si>
    <t>Прочие субсидии бюджетам городских округов на поддержку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 (ОБ)</t>
  </si>
  <si>
    <t>Прочие субсидии бюджетам городских округов для реализации полномочий на переселение граждан из непригодного для проживания жилищного фонда и создание наемных домов социального использования (ОБ)</t>
  </si>
  <si>
    <t>Прочие субсидии бюджетам городских округов на стимулирование развития жилищного строительства (ОБ)</t>
  </si>
  <si>
    <t>Прочие субсидии на благоустройство территорий муниципальных образований</t>
  </si>
  <si>
    <t>Прочие субсидии бюджетам городских округов для реализации полномочий в области жилищных отношений (ОБ)</t>
  </si>
  <si>
    <t xml:space="preserve">Прочие субсидии бюджетам городских округов на реализацию полномочий в сфере жилищно-коммунального комплекса (ОБ) </t>
  </si>
  <si>
    <t>Прочие субсидии бюджетам городских округов на создание условий для деятельности народных дружин (ОБ)</t>
  </si>
  <si>
    <t>Прочие субсидии бюджетам городских округов на размещение систем видео 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(ОБ)</t>
  </si>
  <si>
    <t>Прочие субсидии бюджетам городских округов на организацию предоставления государственных услуг в многофункциональных центрах предоставления государственных и муниципальных услуг (ОБ)</t>
  </si>
  <si>
    <t>Прочие субсидии бюджетам городских округов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участия в соревнованиях (ОБ)</t>
  </si>
  <si>
    <t>Субвенции бюджетам субъектов Российской Федерации и муниципальных образований</t>
  </si>
  <si>
    <t>040 2 02 30000 00 0000 150</t>
  </si>
  <si>
    <t>Субвенции местным бюджетам на выполнение передаваемых полномочий субъектов Российской Федерации</t>
  </si>
  <si>
    <t>040 2 02 30024 00 0000 150</t>
  </si>
  <si>
    <t>Субвенции бюджетам городских округов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(ОБ)</t>
  </si>
  <si>
    <t>040 2 02 30024 04 0000 150</t>
  </si>
  <si>
    <t>Субвенции бюджетам городских округов на осуществление отдельных государственных полномочий в сфере трудовых отношений и государственного управления охраной труда (ОБ)</t>
  </si>
  <si>
    <t>Субвенции бюджетам городских округов на поддержку животноводства, переработки и реализации продукции животноводства (ОБ)</t>
  </si>
  <si>
    <t>Субвенции бюджетам городских округов на поддержку малых форм хозяйствования (ОБ)</t>
  </si>
  <si>
    <t>Субвенции бюджетам городских округов на проведение мероприятий по предупреждению и ликвидации болезней животных, их лечению, защите населения от болезней, общих для человека и животных (ОБ)</t>
  </si>
  <si>
    <t>Субвенции бюджетам городских округов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(ОБ)</t>
  </si>
  <si>
    <t>Субвенции бюджетам городских округов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(ОБ)</t>
  </si>
  <si>
    <t>Субвенции бюджетам городских округов на организацию и обеспечение отдыха и оздоровления детей, в том числе в этнической среде  (ОБ)</t>
  </si>
  <si>
    <t>Субвенции бюджетам городских округов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(ОБ)</t>
  </si>
  <si>
    <t>Субвенции бюджетам городских округов на осуществление деятельности по опеке и попечительству (ОБ)</t>
  </si>
  <si>
    <t>Субвенции бюджетам городских округов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(ОБ)</t>
  </si>
  <si>
    <t>Субвенции бюджетам городских округов на осуществление полномочий по образованию и организации деятельности комиссий по делам несовершеннолетних и защите их прав (ОБ)</t>
  </si>
  <si>
    <t>Субвенции бюджетам городских округов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 (ОБ)</t>
  </si>
  <si>
    <t>Субвенции бюджетам городских округов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(ОБ)</t>
  </si>
  <si>
    <t>Субвенции бюджетам городских округов на осуществление отдельных полномочий Ханты-Мансийского автономного округа – Югры в сфере обращения с твердыми коммунальными отходами (ОБ)</t>
  </si>
  <si>
    <t>Субвенции бюджетам городских округов на организацию осуществления мероприятий по проведению дезинсекции и дератизации в Ханты-Мансийском автономном округе- Югре (ОБ)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</si>
  <si>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</si>
  <si>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040 2 02 30029 00 0000 150</t>
  </si>
  <si>
    <t>Субвенции бюджетам городских округов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(ОБ)</t>
  </si>
  <si>
    <t>040 2 02 30029 04 0000 150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</si>
  <si>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</si>
  <si>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040 2 02 35082 00 0000 150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</si>
  <si>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(ОБ)</t>
  </si>
  <si>
    <t>040 2 02 35082 04 0000 150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</si>
  <si>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</si>
  <si>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040 2 02 35118 00 0000 150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</si>
  <si>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 (ФБ)</t>
  </si>
  <si>
    <t>040 2 02 35118 04 0000 150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</si>
  <si>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</si>
  <si>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</si>
  <si>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(ФБ)</t>
  </si>
  <si>
    <t>040 2 02 35120 04 0000 150</t>
  </si>
  <si>
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</si>
  <si>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>040 2 02 35135 00 0000 150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</si>
  <si>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 (ФБ)</t>
  </si>
  <si>
    <t>040 2 02 35135 04 0001 150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</si>
  <si>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</si>
  <si>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040 2 02 35176 00 0000 150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</si>
  <si>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 (ФБ)</t>
  </si>
  <si>
    <t>040 2 02 35176 04 0001 150</t>
  </si>
  <si>
    <t>Субвенции бюджетам на государственную регистрацию актов гражданского состояния</t>
  </si>
  <si>
    <t>040 2 02 35930 00 0000 150</t>
  </si>
  <si>
    <t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(ФБ)</t>
  </si>
  <si>
    <t>040 2 02 35930 04 0001 150</t>
  </si>
  <si>
    <t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(ОБ)</t>
  </si>
  <si>
    <t>040 2 02 35930 04 0002 150</t>
  </si>
  <si>
    <t>Иные межбюджетные трансферты</t>
  </si>
  <si>
    <t>040 2 02 40000 00 0000 150</t>
  </si>
  <si>
    <t>Прочие межбюджетные трансферты, передаваемые бюджетам</t>
  </si>
  <si>
    <t>040 2 02 45294 00 0000 150</t>
  </si>
  <si>
    <t xml:space="preserve">
Прочие межбюджетные трансферты, передаваемые бюджетам городских округов</t>
  </si>
  <si>
    <t>040 2 02 45294 04 0000 150</t>
  </si>
  <si>
    <t>Прочие межбюджетные трансферты, передаваемые бюджетам городских округов на организацию профессионального обучения и дополнительного образования лиц предпенсионного возраста (ОБ)</t>
  </si>
  <si>
    <t>040 2 02 45294 04 0002 150</t>
  </si>
  <si>
    <t>Прочие межбюджетные трансферты, передаваемые бюджетам городских округов на организацию профессионального обучения и дополнительного образования лиц предпенсионного возраста (ФБ)</t>
  </si>
  <si>
    <t>040 2 02 45294 04 0001 150</t>
  </si>
  <si>
    <t>040 2 02 49999 00 0000 150</t>
  </si>
  <si>
    <t>040 2 02 49999 04 0000 150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</si>
  <si>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по содействию трудоустройству граждан  (ОБ)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</si>
  <si>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по содействию трудоустройству граждан с инвалидностью и их адаптация на рынке труда (ОБ)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</si>
  <si>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на организацию сопровождения инвалидов, включая инвалидов молодого возраста при трудоустройстве и самозанятости" (ОБ)</t>
  </si>
  <si>
    <t>Прочие межбюджетные трансферты, передаваемые бюджетам городских округов на организацию и проведение единого государственного экзамена (ОБ)</t>
  </si>
  <si>
    <t>Прочие межбюджетные трансферты, передаваемые бюджетам городских округов за счет средств резервного фонда Правительства Ханты-Мансийского автономного округа - Югры (ОБ)</t>
  </si>
  <si>
    <t>Прочие межбюджетные трансферты, передаваемые бюджетам городских округов на реализацию наказов избирателей депутатам Думы Ханты-Мансийского автономного округа - Югры (ОБ)</t>
  </si>
  <si>
    <t>Прочие безвозмездные поступления в бюджеты городских округов</t>
  </si>
  <si>
    <t>040 2 07 04000 04 0000 150</t>
  </si>
  <si>
    <t>040 2 07 04050 04 0000 150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</si>
  <si>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</si>
  <si>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</si>
  <si>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</si>
  <si>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</si>
  <si>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 xml:space="preserve">ВСЕГО ДОХОДОВ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</si>
</sst>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#,##0.0;[Red]\-#,##0.0;0.0"/>
  </numFmts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2" fillId="2" borderId="0" xfId="2" applyFont="1" applyFill="1" applyAlignment="1">
      <alignment horizontal="center"/>
    </xf>
    <xf numFmtId="0" fontId="2" fillId="2" borderId="0" xfId="2" applyFont="1" applyFill="1" applyAlignment="1">
      <alignment horizontal="left"/>
    </xf>
    <xf numFmtId="49" fontId="2" fillId="2" borderId="0" xfId="2" applyNumberFormat="1" applyFont="1" applyFill="1"/>
    <xf numFmtId="0" fontId="2" fillId="2" borderId="0" xfId="2" applyFont="1" applyFill="1" applyBorder="1"/>
    <xf numFmtId="4" fontId="2" fillId="2" borderId="0" xfId="2" applyNumberFormat="1" applyFont="1" applyFill="1" applyBorder="1" applyAlignment="1">
      <alignment horizontal="center" wrapText="1"/>
    </xf>
    <xf numFmtId="0" fontId="2" fillId="2" borderId="0" xfId="2" applyFont="1" applyFill="1"/>
    <xf numFmtId="4" fontId="4" fillId="2" borderId="0" xfId="0" applyNumberFormat="1" applyFont="1" applyFill="1" applyAlignment="1">
      <alignment horizontal="center" vertical="center" wrapText="1"/>
    </xf>
    <xf numFmtId="0" fontId="5" fillId="2" borderId="0" xfId="2" applyNumberFormat="1" applyFont="1" applyFill="1" applyAlignment="1" applyProtection="1">
      <alignment horizontal="left"/>
      <protection hidden="1"/>
    </xf>
    <xf numFmtId="49" fontId="5" fillId="2" borderId="0" xfId="2" applyNumberFormat="1" applyFont="1" applyFill="1" applyAlignment="1" applyProtection="1">
      <alignment horizontal="centerContinuous"/>
      <protection hidden="1"/>
    </xf>
    <xf numFmtId="0" fontId="2" fillId="2" borderId="0" xfId="2" applyFont="1" applyFill="1" applyBorder="1" applyAlignment="1">
      <alignment horizontal="right"/>
    </xf>
    <xf numFmtId="4" fontId="2" fillId="2" borderId="0" xfId="2" applyNumberFormat="1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2" applyNumberFormat="1" applyFont="1" applyFill="1" applyBorder="1" applyAlignment="1">
      <alignment horizontal="center" vertical="center" wrapText="1"/>
    </xf>
    <xf numFmtId="4" fontId="6" fillId="2" borderId="0" xfId="2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49" fontId="7" fillId="2" borderId="1" xfId="2" applyNumberFormat="1" applyFont="1" applyFill="1" applyBorder="1" applyAlignment="1" applyProtection="1">
      <alignment horizontal="center" wrapText="1"/>
      <protection hidden="1"/>
    </xf>
    <xf numFmtId="4" fontId="7" fillId="2" borderId="1" xfId="2" applyNumberFormat="1" applyFont="1" applyFill="1" applyBorder="1" applyAlignment="1">
      <alignment horizontal="right"/>
    </xf>
    <xf numFmtId="4" fontId="7" fillId="2" borderId="0" xfId="2" applyNumberFormat="1" applyFont="1" applyFill="1" applyBorder="1" applyAlignment="1">
      <alignment horizontal="right" wrapText="1"/>
    </xf>
    <xf numFmtId="4" fontId="2" fillId="2" borderId="0" xfId="2" applyNumberFormat="1" applyFont="1" applyFill="1" applyBorder="1"/>
    <xf numFmtId="4" fontId="7" fillId="2" borderId="1" xfId="1" applyNumberFormat="1" applyFont="1" applyFill="1" applyBorder="1" applyAlignment="1" applyProtection="1">
      <alignment horizontal="right" wrapText="1"/>
      <protection hidden="1"/>
    </xf>
    <xf numFmtId="4" fontId="7" fillId="2" borderId="0" xfId="1" applyNumberFormat="1" applyFont="1" applyFill="1" applyBorder="1" applyAlignment="1" applyProtection="1">
      <alignment horizontal="right" wrapText="1"/>
      <protection hidden="1"/>
    </xf>
    <xf numFmtId="0" fontId="7" fillId="2" borderId="1" xfId="2" applyNumberFormat="1" applyFont="1" applyFill="1" applyBorder="1" applyAlignment="1" applyProtection="1">
      <alignment horizontal="left" wrapText="1"/>
      <protection hidden="1"/>
    </xf>
    <xf numFmtId="0" fontId="2" fillId="2" borderId="1" xfId="2" applyNumberFormat="1" applyFont="1" applyFill="1" applyBorder="1" applyAlignment="1" applyProtection="1">
      <alignment horizontal="left" wrapText="1"/>
      <protection hidden="1"/>
    </xf>
    <xf numFmtId="49" fontId="2" fillId="2" borderId="1" xfId="2" applyNumberFormat="1" applyFont="1" applyFill="1" applyBorder="1" applyAlignment="1" applyProtection="1">
      <alignment horizontal="center" wrapText="1"/>
      <protection hidden="1"/>
    </xf>
    <xf numFmtId="4" fontId="2" fillId="2" borderId="1" xfId="2" applyNumberFormat="1" applyFont="1" applyFill="1" applyBorder="1" applyAlignment="1">
      <alignment horizontal="right"/>
    </xf>
    <xf numFmtId="4" fontId="2" fillId="2" borderId="1" xfId="2" applyNumberFormat="1" applyFont="1" applyFill="1" applyBorder="1"/>
    <xf numFmtId="4" fontId="2" fillId="2" borderId="0" xfId="2" applyNumberFormat="1" applyFont="1" applyFill="1" applyBorder="1" applyAlignment="1">
      <alignment wrapText="1"/>
    </xf>
    <xf numFmtId="0" fontId="2" fillId="2" borderId="0" xfId="2" applyFont="1" applyFill="1" applyBorder="1" applyAlignment="1"/>
    <xf numFmtId="0" fontId="2" fillId="2" borderId="0" xfId="2" applyFont="1" applyFill="1" applyAlignment="1"/>
    <xf numFmtId="0" fontId="2" fillId="0" borderId="1" xfId="2" applyNumberFormat="1" applyFont="1" applyFill="1" applyBorder="1" applyAlignment="1" applyProtection="1">
      <alignment horizontal="left" wrapText="1"/>
      <protection hidden="1"/>
    </xf>
    <xf numFmtId="49" fontId="2" fillId="0" borderId="1" xfId="2" applyNumberFormat="1" applyFont="1" applyFill="1" applyBorder="1" applyAlignment="1" applyProtection="1">
      <alignment horizontal="center" wrapText="1"/>
      <protection hidden="1"/>
    </xf>
    <xf numFmtId="0" fontId="7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 wrapText="1"/>
    </xf>
    <xf numFmtId="0" fontId="2" fillId="2" borderId="1" xfId="3" applyNumberFormat="1" applyFont="1" applyFill="1" applyBorder="1" applyAlignment="1" applyProtection="1">
      <alignment horizontal="left" wrapText="1"/>
      <protection hidden="1"/>
    </xf>
    <xf numFmtId="4" fontId="2" fillId="2" borderId="1" xfId="1" applyNumberFormat="1" applyFont="1" applyFill="1" applyBorder="1" applyAlignment="1" applyProtection="1">
      <alignment horizontal="right" wrapText="1"/>
      <protection hidden="1"/>
    </xf>
    <xf numFmtId="4" fontId="2" fillId="2" borderId="0" xfId="1" applyNumberFormat="1" applyFont="1" applyFill="1" applyBorder="1" applyAlignment="1" applyProtection="1">
      <alignment horizontal="right" wrapText="1"/>
      <protection hidden="1"/>
    </xf>
    <xf numFmtId="0" fontId="7" fillId="2" borderId="0" xfId="2" applyFont="1" applyFill="1" applyAlignment="1">
      <alignment horizontal="center"/>
    </xf>
    <xf numFmtId="0" fontId="7" fillId="2" borderId="0" xfId="2" applyFont="1" applyFill="1" applyBorder="1"/>
    <xf numFmtId="0" fontId="7" fillId="2" borderId="0" xfId="2" applyFont="1" applyFill="1"/>
    <xf numFmtId="0" fontId="2" fillId="2" borderId="1" xfId="2" applyNumberFormat="1" applyFont="1" applyFill="1" applyBorder="1" applyAlignment="1" applyProtection="1">
      <alignment wrapText="1"/>
      <protection hidden="1"/>
    </xf>
    <xf numFmtId="0" fontId="7" fillId="0" borderId="1" xfId="2" applyNumberFormat="1" applyFont="1" applyFill="1" applyBorder="1" applyAlignment="1" applyProtection="1">
      <alignment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hidden="1"/>
    </xf>
    <xf numFmtId="0" fontId="2" fillId="0" borderId="1" xfId="2" applyNumberFormat="1" applyFont="1" applyFill="1" applyBorder="1" applyAlignment="1" applyProtection="1">
      <alignment wrapText="1"/>
      <protection hidden="1"/>
    </xf>
    <xf numFmtId="0" fontId="7" fillId="2" borderId="1" xfId="2" applyNumberFormat="1" applyFont="1" applyFill="1" applyBorder="1" applyAlignment="1" applyProtection="1">
      <alignment wrapText="1"/>
      <protection hidden="1"/>
    </xf>
    <xf numFmtId="164" fontId="2" fillId="2" borderId="1" xfId="2" applyNumberFormat="1" applyFont="1" applyFill="1" applyBorder="1" applyAlignment="1">
      <alignment horizontal="right"/>
    </xf>
    <xf numFmtId="164" fontId="7" fillId="2" borderId="1" xfId="2" applyNumberFormat="1" applyFont="1" applyFill="1" applyBorder="1" applyAlignment="1">
      <alignment horizontal="right"/>
    </xf>
    <xf numFmtId="4" fontId="2" fillId="2" borderId="1" xfId="2" applyNumberFormat="1" applyFont="1" applyFill="1" applyBorder="1" applyAlignment="1" applyProtection="1">
      <alignment horizontal="right" wrapText="1"/>
      <protection hidden="1"/>
    </xf>
    <xf numFmtId="4" fontId="7" fillId="2" borderId="1" xfId="2" applyNumberFormat="1" applyFont="1" applyFill="1" applyBorder="1" applyAlignment="1" applyProtection="1">
      <alignment horizontal="right" wrapText="1"/>
      <protection hidden="1"/>
    </xf>
    <xf numFmtId="4" fontId="7" fillId="2" borderId="0" xfId="2" applyNumberFormat="1" applyFont="1" applyFill="1" applyBorder="1" applyAlignment="1" applyProtection="1">
      <alignment horizontal="right" wrapText="1"/>
      <protection hidden="1"/>
    </xf>
    <xf numFmtId="4" fontId="7" fillId="2" borderId="1" xfId="2" applyNumberFormat="1" applyFont="1" applyFill="1" applyBorder="1"/>
    <xf numFmtId="4" fontId="7" fillId="2" borderId="0" xfId="2" applyNumberFormat="1" applyFont="1" applyFill="1" applyBorder="1" applyAlignment="1">
      <alignment wrapText="1"/>
    </xf>
    <xf numFmtId="1" fontId="7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" fontId="2" fillId="2" borderId="0" xfId="2" applyNumberFormat="1" applyFont="1" applyFill="1" applyBorder="1" applyAlignment="1" applyProtection="1">
      <alignment horizontal="right" wrapText="1"/>
      <protection hidden="1"/>
    </xf>
    <xf numFmtId="40" fontId="2" fillId="2" borderId="1" xfId="4" applyNumberFormat="1" applyFont="1" applyFill="1" applyBorder="1" applyAlignment="1" applyProtection="1">
      <alignment horizontal="left" wrapText="1"/>
      <protection hidden="1"/>
    </xf>
    <xf numFmtId="165" fontId="2" fillId="2" borderId="1" xfId="5" applyNumberFormat="1" applyFont="1" applyFill="1" applyBorder="1" applyAlignment="1" applyProtection="1">
      <alignment horizontal="left" vertical="center" wrapText="1"/>
      <protection hidden="1"/>
    </xf>
    <xf numFmtId="0" fontId="2" fillId="2" borderId="1" xfId="2" applyNumberFormat="1" applyFont="1" applyFill="1" applyBorder="1" applyAlignment="1" applyProtection="1">
      <alignment vertical="top" wrapText="1"/>
      <protection hidden="1"/>
    </xf>
    <xf numFmtId="0" fontId="7" fillId="2" borderId="1" xfId="2" applyNumberFormat="1" applyFont="1" applyFill="1" applyBorder="1" applyAlignment="1" applyProtection="1">
      <alignment vertical="top" wrapText="1"/>
      <protection hidden="1"/>
    </xf>
    <xf numFmtId="0" fontId="2" fillId="2" borderId="0" xfId="2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2" fillId="2" borderId="2" xfId="2" applyFont="1" applyFill="1" applyBorder="1" applyAlignment="1">
      <alignment vertical="center" textRotation="90" wrapText="1"/>
    </xf>
    <xf numFmtId="0" fontId="2" fillId="2" borderId="3" xfId="2" applyFont="1" applyFill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</cellXfs>
  <cellStyles count="6">
    <cellStyle name="Обычный" xfId="0" builtinId="0"/>
    <cellStyle name="Обычный 2" xfId="5"/>
    <cellStyle name="Обычный_Tmp1" xfId="4"/>
    <cellStyle name="Обычный_Tmp2" xfId="2"/>
    <cellStyle name="Обычный_Роспись по видам доходов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218"/>
  <sheetViews>
    <sheetView tabSelected="1" view="pageBreakPreview" zoomScale="75" zoomScaleNormal="75" zoomScaleSheetLayoutView="75" workbookViewId="0">
      <pane xSplit="3" ySplit="5" topLeftCell="D160" activePane="bottomRight" state="frozen"/>
      <selection activeCell="B1" sqref="B1"/>
      <selection pane="topRight" activeCell="E1" sqref="E1"/>
      <selection pane="bottomLeft" activeCell="B10" sqref="B10"/>
      <selection pane="bottomRight" activeCell="D206" sqref="D206"/>
    </sheetView>
  </sheetViews>
  <sheetFormatPr defaultColWidth="9.140625" defaultRowHeight="15.75" x14ac:dyDescent="0.25"/>
  <cols>
    <col min="1" max="1" width="5.85546875" style="1" hidden="1" customWidth="1"/>
    <col min="2" max="2" width="88.28515625" style="2" customWidth="1"/>
    <col min="3" max="3" width="30" style="3" customWidth="1"/>
    <col min="4" max="4" width="20.28515625" style="4" customWidth="1"/>
    <col min="5" max="5" width="21.42578125" style="4" customWidth="1"/>
    <col min="6" max="6" width="18" style="4" customWidth="1"/>
    <col min="7" max="7" width="20.140625" style="4" customWidth="1"/>
    <col min="8" max="8" width="20.140625" style="27" customWidth="1"/>
    <col min="9" max="9" width="14.7109375" style="4" customWidth="1"/>
    <col min="10" max="17" width="9.140625" style="4" customWidth="1"/>
    <col min="18" max="22" width="9.140625" style="6" customWidth="1"/>
    <col min="23" max="16384" width="9.140625" style="6"/>
  </cols>
  <sheetData>
    <row r="1" spans="1:21" x14ac:dyDescent="0.25">
      <c r="E1" s="62" t="s">
        <v>0</v>
      </c>
      <c r="F1" s="62"/>
      <c r="G1" s="62"/>
      <c r="H1" s="5"/>
    </row>
    <row r="3" spans="1:21" ht="18.75" x14ac:dyDescent="0.25">
      <c r="B3" s="63" t="s">
        <v>1</v>
      </c>
      <c r="C3" s="63"/>
      <c r="D3" s="63"/>
      <c r="E3" s="63"/>
      <c r="F3" s="63"/>
      <c r="G3" s="63"/>
      <c r="H3" s="7"/>
    </row>
    <row r="4" spans="1:21" x14ac:dyDescent="0.25">
      <c r="B4" s="8"/>
      <c r="C4" s="9"/>
      <c r="G4" s="10" t="s">
        <v>2</v>
      </c>
      <c r="H4" s="11"/>
    </row>
    <row r="5" spans="1:21" ht="42.75" x14ac:dyDescent="0.25">
      <c r="A5" s="64"/>
      <c r="B5" s="12" t="s">
        <v>3</v>
      </c>
      <c r="C5" s="12" t="s">
        <v>4</v>
      </c>
      <c r="D5" s="13" t="s">
        <v>5</v>
      </c>
      <c r="E5" s="13" t="s">
        <v>6</v>
      </c>
      <c r="F5" s="13" t="s">
        <v>7</v>
      </c>
      <c r="G5" s="13" t="s">
        <v>8</v>
      </c>
      <c r="H5" s="14"/>
      <c r="R5" s="4"/>
      <c r="S5" s="4"/>
      <c r="T5" s="4"/>
      <c r="U5" s="4"/>
    </row>
    <row r="6" spans="1:21" x14ac:dyDescent="0.25">
      <c r="A6" s="65">
        <v>3</v>
      </c>
      <c r="B6" s="15" t="s">
        <v>9</v>
      </c>
      <c r="C6" s="16" t="s">
        <v>10</v>
      </c>
      <c r="D6" s="17">
        <v>1220514121.04</v>
      </c>
      <c r="E6" s="17">
        <f>E7+E45</f>
        <v>0</v>
      </c>
      <c r="F6" s="17">
        <f>F7+F45</f>
        <v>18499999.999999996</v>
      </c>
      <c r="G6" s="17">
        <f>G7+G45</f>
        <v>1239014121.04</v>
      </c>
      <c r="H6" s="18"/>
      <c r="I6" s="19"/>
      <c r="R6" s="4"/>
      <c r="S6" s="4"/>
      <c r="T6" s="4"/>
      <c r="U6" s="4"/>
    </row>
    <row r="7" spans="1:21" x14ac:dyDescent="0.25">
      <c r="A7" s="65">
        <v>4</v>
      </c>
      <c r="B7" s="15" t="s">
        <v>11</v>
      </c>
      <c r="C7" s="16"/>
      <c r="D7" s="20">
        <v>967416221.77999997</v>
      </c>
      <c r="E7" s="20">
        <f>E8+E15+E21+E36+E42</f>
        <v>0</v>
      </c>
      <c r="F7" s="20">
        <f>F8+F15+F21+F36+F42</f>
        <v>0</v>
      </c>
      <c r="G7" s="20">
        <f>G8+G15+G21+G36+G42</f>
        <v>967416221.77999997</v>
      </c>
      <c r="H7" s="21"/>
      <c r="I7" s="19"/>
      <c r="R7" s="4"/>
      <c r="S7" s="4"/>
      <c r="T7" s="4"/>
      <c r="U7" s="4"/>
    </row>
    <row r="8" spans="1:21" x14ac:dyDescent="0.25">
      <c r="A8" s="65">
        <v>5</v>
      </c>
      <c r="B8" s="22" t="s">
        <v>12</v>
      </c>
      <c r="C8" s="16" t="s">
        <v>13</v>
      </c>
      <c r="D8" s="17">
        <v>724306600</v>
      </c>
      <c r="E8" s="17">
        <f>E9</f>
        <v>0</v>
      </c>
      <c r="F8" s="17">
        <f>F9</f>
        <v>-1.4097167877480388E-11</v>
      </c>
      <c r="G8" s="17">
        <f>G9</f>
        <v>724306600</v>
      </c>
      <c r="H8" s="18"/>
      <c r="R8" s="4"/>
      <c r="S8" s="4"/>
      <c r="T8" s="4"/>
      <c r="U8" s="4"/>
    </row>
    <row r="9" spans="1:21" x14ac:dyDescent="0.25">
      <c r="A9" s="65">
        <v>4</v>
      </c>
      <c r="B9" s="22" t="s">
        <v>14</v>
      </c>
      <c r="C9" s="16" t="s">
        <v>15</v>
      </c>
      <c r="D9" s="17">
        <v>724306600</v>
      </c>
      <c r="E9" s="17">
        <f>SUM(E10:E14)</f>
        <v>0</v>
      </c>
      <c r="F9" s="17">
        <f t="shared" ref="F9:G9" si="0">SUM(F10:F14)</f>
        <v>-1.4097167877480388E-11</v>
      </c>
      <c r="G9" s="17">
        <f t="shared" si="0"/>
        <v>724306600</v>
      </c>
      <c r="H9" s="18"/>
      <c r="R9" s="4"/>
      <c r="S9" s="4"/>
      <c r="T9" s="4"/>
      <c r="U9" s="4"/>
    </row>
    <row r="10" spans="1:21" ht="63" x14ac:dyDescent="0.25">
      <c r="A10" s="65">
        <v>5</v>
      </c>
      <c r="B10" s="23" t="s">
        <v>16</v>
      </c>
      <c r="C10" s="24" t="s">
        <v>17</v>
      </c>
      <c r="D10" s="25">
        <v>717251100</v>
      </c>
      <c r="E10" s="25"/>
      <c r="F10" s="25">
        <v>0</v>
      </c>
      <c r="G10" s="26">
        <f>SUM(D10+E10+F10)</f>
        <v>717251100</v>
      </c>
      <c r="R10" s="4"/>
      <c r="S10" s="4"/>
      <c r="T10" s="4"/>
      <c r="U10" s="4"/>
    </row>
    <row r="11" spans="1:21" s="29" customFormat="1" ht="78.75" x14ac:dyDescent="0.25">
      <c r="A11" s="65">
        <v>3</v>
      </c>
      <c r="B11" s="23" t="s">
        <v>18</v>
      </c>
      <c r="C11" s="24" t="s">
        <v>19</v>
      </c>
      <c r="D11" s="25">
        <v>1943300</v>
      </c>
      <c r="E11" s="25">
        <v>0</v>
      </c>
      <c r="F11" s="25">
        <v>-620000</v>
      </c>
      <c r="G11" s="26">
        <f>SUM(D11+E11+F11)</f>
        <v>1323300</v>
      </c>
      <c r="H11" s="27"/>
      <c r="I11" s="19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spans="1:21" s="29" customFormat="1" ht="31.5" x14ac:dyDescent="0.25">
      <c r="A12" s="65">
        <v>4</v>
      </c>
      <c r="B12" s="23" t="s">
        <v>20</v>
      </c>
      <c r="C12" s="24" t="s">
        <v>21</v>
      </c>
      <c r="D12" s="25">
        <v>2789600</v>
      </c>
      <c r="E12" s="25">
        <v>0</v>
      </c>
      <c r="F12" s="25">
        <v>0</v>
      </c>
      <c r="G12" s="26">
        <f>SUM(D12+E12+F12)</f>
        <v>2789600</v>
      </c>
      <c r="H12" s="27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</row>
    <row r="13" spans="1:21" ht="78.75" x14ac:dyDescent="0.25">
      <c r="A13" s="65">
        <v>5</v>
      </c>
      <c r="B13" s="23" t="s">
        <v>22</v>
      </c>
      <c r="C13" s="24" t="s">
        <v>23</v>
      </c>
      <c r="D13" s="25">
        <v>2322600</v>
      </c>
      <c r="E13" s="25">
        <v>0</v>
      </c>
      <c r="F13" s="25">
        <f>620000+2850.86</f>
        <v>622850.86</v>
      </c>
      <c r="G13" s="26">
        <f>SUM(D13+E13+F13)</f>
        <v>2945450.86</v>
      </c>
      <c r="I13" s="19"/>
      <c r="R13" s="4"/>
      <c r="S13" s="4"/>
      <c r="T13" s="4"/>
      <c r="U13" s="4"/>
    </row>
    <row r="14" spans="1:21" ht="47.25" x14ac:dyDescent="0.25">
      <c r="A14" s="65"/>
      <c r="B14" s="30" t="s">
        <v>24</v>
      </c>
      <c r="C14" s="31" t="s">
        <v>25</v>
      </c>
      <c r="D14" s="25">
        <v>0</v>
      </c>
      <c r="E14" s="25"/>
      <c r="F14" s="25">
        <v>-2850.86</v>
      </c>
      <c r="G14" s="26">
        <f>SUM(D14+E14+F14)</f>
        <v>-2850.86</v>
      </c>
      <c r="I14" s="19"/>
      <c r="R14" s="4"/>
      <c r="S14" s="4"/>
      <c r="T14" s="4"/>
      <c r="U14" s="4"/>
    </row>
    <row r="15" spans="1:21" ht="31.5" x14ac:dyDescent="0.25">
      <c r="A15" s="65">
        <v>4</v>
      </c>
      <c r="B15" s="22" t="s">
        <v>26</v>
      </c>
      <c r="C15" s="16" t="s">
        <v>27</v>
      </c>
      <c r="D15" s="17">
        <v>11210100</v>
      </c>
      <c r="E15" s="17">
        <f>E16</f>
        <v>0</v>
      </c>
      <c r="F15" s="17">
        <f>F16</f>
        <v>704600</v>
      </c>
      <c r="G15" s="17">
        <f>G16</f>
        <v>11914700</v>
      </c>
      <c r="H15" s="18"/>
      <c r="R15" s="4"/>
      <c r="S15" s="4"/>
      <c r="T15" s="4"/>
      <c r="U15" s="4"/>
    </row>
    <row r="16" spans="1:21" ht="31.5" x14ac:dyDescent="0.25">
      <c r="A16" s="65">
        <v>5</v>
      </c>
      <c r="B16" s="32" t="s">
        <v>28</v>
      </c>
      <c r="C16" s="16" t="s">
        <v>29</v>
      </c>
      <c r="D16" s="17">
        <v>11210100</v>
      </c>
      <c r="E16" s="17">
        <f>SUM(E17:E20)</f>
        <v>0</v>
      </c>
      <c r="F16" s="17">
        <f t="shared" ref="F16:G16" si="1">SUM(F17:F20)</f>
        <v>704600</v>
      </c>
      <c r="G16" s="17">
        <f t="shared" si="1"/>
        <v>11914700</v>
      </c>
      <c r="H16" s="18"/>
      <c r="R16" s="4"/>
      <c r="S16" s="4"/>
      <c r="T16" s="4"/>
      <c r="U16" s="4"/>
    </row>
    <row r="17" spans="1:21" ht="78.75" x14ac:dyDescent="0.25">
      <c r="A17" s="65">
        <v>5</v>
      </c>
      <c r="B17" s="33" t="s">
        <v>30</v>
      </c>
      <c r="C17" s="24" t="s">
        <v>31</v>
      </c>
      <c r="D17" s="25">
        <v>4216900</v>
      </c>
      <c r="E17" s="25">
        <v>0</v>
      </c>
      <c r="F17" s="25">
        <v>1000000</v>
      </c>
      <c r="G17" s="26">
        <f>SUM(D17+E17+F17)</f>
        <v>5216900</v>
      </c>
      <c r="I17" s="19"/>
      <c r="R17" s="4"/>
      <c r="S17" s="4"/>
      <c r="T17" s="4"/>
      <c r="U17" s="4"/>
    </row>
    <row r="18" spans="1:21" ht="94.5" x14ac:dyDescent="0.25">
      <c r="A18" s="65">
        <v>5</v>
      </c>
      <c r="B18" s="33" t="s">
        <v>32</v>
      </c>
      <c r="C18" s="24" t="s">
        <v>33</v>
      </c>
      <c r="D18" s="25">
        <v>27400</v>
      </c>
      <c r="E18" s="25">
        <v>0</v>
      </c>
      <c r="F18" s="25">
        <v>11000</v>
      </c>
      <c r="G18" s="26">
        <f>SUM(D18+E18+F18)</f>
        <v>38400</v>
      </c>
      <c r="R18" s="4"/>
      <c r="S18" s="4"/>
      <c r="T18" s="4"/>
      <c r="U18" s="4"/>
    </row>
    <row r="19" spans="1:21" ht="78.75" x14ac:dyDescent="0.25">
      <c r="A19" s="65">
        <v>4</v>
      </c>
      <c r="B19" s="33" t="s">
        <v>34</v>
      </c>
      <c r="C19" s="24" t="s">
        <v>35</v>
      </c>
      <c r="D19" s="25">
        <v>6965800</v>
      </c>
      <c r="E19" s="25">
        <v>0</v>
      </c>
      <c r="F19" s="25">
        <v>500000</v>
      </c>
      <c r="G19" s="26">
        <f>SUM(D19+E19+F19)</f>
        <v>7465800</v>
      </c>
      <c r="R19" s="4"/>
      <c r="S19" s="4"/>
      <c r="T19" s="4"/>
      <c r="U19" s="4"/>
    </row>
    <row r="20" spans="1:21" ht="78.75" x14ac:dyDescent="0.25">
      <c r="A20" s="65"/>
      <c r="B20" s="34" t="s">
        <v>36</v>
      </c>
      <c r="C20" s="31" t="s">
        <v>37</v>
      </c>
      <c r="D20" s="25">
        <v>0</v>
      </c>
      <c r="E20" s="25"/>
      <c r="F20" s="25">
        <v>-806400</v>
      </c>
      <c r="G20" s="26">
        <f>SUM(D20+E20+F20)</f>
        <v>-806400</v>
      </c>
      <c r="R20" s="4"/>
      <c r="S20" s="4"/>
      <c r="T20" s="4"/>
      <c r="U20" s="4"/>
    </row>
    <row r="21" spans="1:21" x14ac:dyDescent="0.25">
      <c r="A21" s="65">
        <v>5</v>
      </c>
      <c r="B21" s="22" t="s">
        <v>38</v>
      </c>
      <c r="C21" s="16" t="s">
        <v>39</v>
      </c>
      <c r="D21" s="17">
        <v>156127621.78</v>
      </c>
      <c r="E21" s="17">
        <f>E22+E29+E34+E32</f>
        <v>0</v>
      </c>
      <c r="F21" s="17">
        <f>F22+F29+F34+F32</f>
        <v>-6704600</v>
      </c>
      <c r="G21" s="17">
        <f>G22+G29+G34+G32</f>
        <v>149423021.78</v>
      </c>
      <c r="H21" s="18"/>
      <c r="R21" s="4"/>
      <c r="S21" s="4"/>
      <c r="T21" s="4"/>
      <c r="U21" s="4"/>
    </row>
    <row r="22" spans="1:21" ht="31.5" x14ac:dyDescent="0.25">
      <c r="A22" s="65">
        <v>3</v>
      </c>
      <c r="B22" s="22" t="s">
        <v>40</v>
      </c>
      <c r="C22" s="16" t="s">
        <v>41</v>
      </c>
      <c r="D22" s="17">
        <v>124309703.59999999</v>
      </c>
      <c r="E22" s="17">
        <f>SUM(E23+E26+E28)</f>
        <v>0</v>
      </c>
      <c r="F22" s="17">
        <f t="shared" ref="F22:G22" si="2">SUM(F23+F26+F28)</f>
        <v>-7000000</v>
      </c>
      <c r="G22" s="17">
        <f t="shared" si="2"/>
        <v>117309703.59999999</v>
      </c>
      <c r="H22" s="18"/>
      <c r="R22" s="4"/>
      <c r="S22" s="4"/>
      <c r="T22" s="4"/>
      <c r="U22" s="4"/>
    </row>
    <row r="23" spans="1:21" ht="31.5" x14ac:dyDescent="0.25">
      <c r="A23" s="65">
        <v>4</v>
      </c>
      <c r="B23" s="23" t="s">
        <v>42</v>
      </c>
      <c r="C23" s="24" t="s">
        <v>43</v>
      </c>
      <c r="D23" s="25">
        <v>107375103.59999999</v>
      </c>
      <c r="E23" s="25">
        <f t="shared" ref="E23" si="3">E24+E25</f>
        <v>0</v>
      </c>
      <c r="F23" s="25">
        <f>F24+F25</f>
        <v>-7000000</v>
      </c>
      <c r="G23" s="25">
        <f>G24+G25</f>
        <v>100375103.59999999</v>
      </c>
      <c r="H23" s="11"/>
      <c r="R23" s="4"/>
      <c r="S23" s="4"/>
      <c r="T23" s="4"/>
      <c r="U23" s="4"/>
    </row>
    <row r="24" spans="1:21" ht="31.5" x14ac:dyDescent="0.25">
      <c r="A24" s="65">
        <v>5</v>
      </c>
      <c r="B24" s="23" t="s">
        <v>42</v>
      </c>
      <c r="C24" s="24" t="s">
        <v>44</v>
      </c>
      <c r="D24" s="25">
        <v>107375100</v>
      </c>
      <c r="E24" s="25">
        <v>0</v>
      </c>
      <c r="F24" s="25">
        <v>-7000000</v>
      </c>
      <c r="G24" s="26">
        <f>SUM(D24+E24+F24)</f>
        <v>100375100</v>
      </c>
      <c r="R24" s="4"/>
      <c r="S24" s="4"/>
      <c r="T24" s="4"/>
      <c r="U24" s="4"/>
    </row>
    <row r="25" spans="1:21" ht="31.5" x14ac:dyDescent="0.25">
      <c r="A25" s="65"/>
      <c r="B25" s="23" t="s">
        <v>45</v>
      </c>
      <c r="C25" s="24" t="s">
        <v>46</v>
      </c>
      <c r="D25" s="25">
        <v>3.6</v>
      </c>
      <c r="E25" s="25">
        <v>0</v>
      </c>
      <c r="F25" s="25">
        <v>0</v>
      </c>
      <c r="G25" s="26">
        <f>SUM(D25+E25+F25)</f>
        <v>3.6</v>
      </c>
      <c r="R25" s="4"/>
      <c r="S25" s="4"/>
      <c r="T25" s="4"/>
      <c r="U25" s="4"/>
    </row>
    <row r="26" spans="1:21" ht="31.5" x14ac:dyDescent="0.25">
      <c r="A26" s="65">
        <v>4</v>
      </c>
      <c r="B26" s="23" t="s">
        <v>47</v>
      </c>
      <c r="C26" s="24" t="s">
        <v>48</v>
      </c>
      <c r="D26" s="25">
        <v>16934600</v>
      </c>
      <c r="E26" s="25">
        <v>0</v>
      </c>
      <c r="F26" s="25">
        <f>SUM(F27)</f>
        <v>-253200</v>
      </c>
      <c r="G26" s="25">
        <f>SUM(G27)</f>
        <v>16681400</v>
      </c>
      <c r="H26" s="11"/>
      <c r="R26" s="4"/>
      <c r="S26" s="4"/>
      <c r="T26" s="4"/>
      <c r="U26" s="4"/>
    </row>
    <row r="27" spans="1:21" ht="47.25" x14ac:dyDescent="0.25">
      <c r="A27" s="65">
        <v>5</v>
      </c>
      <c r="B27" s="23" t="s">
        <v>49</v>
      </c>
      <c r="C27" s="24" t="s">
        <v>50</v>
      </c>
      <c r="D27" s="25">
        <v>16934600</v>
      </c>
      <c r="E27" s="25">
        <v>0</v>
      </c>
      <c r="F27" s="25">
        <v>-253200</v>
      </c>
      <c r="G27" s="26">
        <f>SUM(D27+E27+F27)</f>
        <v>16681400</v>
      </c>
      <c r="R27" s="4"/>
      <c r="S27" s="4"/>
      <c r="T27" s="4"/>
      <c r="U27" s="4"/>
    </row>
    <row r="28" spans="1:21" ht="31.5" x14ac:dyDescent="0.25">
      <c r="A28" s="65"/>
      <c r="B28" s="30" t="s">
        <v>51</v>
      </c>
      <c r="C28" s="31" t="s">
        <v>52</v>
      </c>
      <c r="D28" s="25">
        <v>0</v>
      </c>
      <c r="E28" s="25">
        <v>0</v>
      </c>
      <c r="F28" s="25">
        <v>253200</v>
      </c>
      <c r="G28" s="26">
        <f>SUM(D28+E28+F28)</f>
        <v>253200</v>
      </c>
      <c r="R28" s="4"/>
      <c r="S28" s="4"/>
      <c r="T28" s="4"/>
      <c r="U28" s="4"/>
    </row>
    <row r="29" spans="1:21" x14ac:dyDescent="0.25">
      <c r="A29" s="65">
        <v>4</v>
      </c>
      <c r="B29" s="22" t="s">
        <v>53</v>
      </c>
      <c r="C29" s="16" t="s">
        <v>54</v>
      </c>
      <c r="D29" s="17">
        <v>27900218.18</v>
      </c>
      <c r="E29" s="17">
        <f t="shared" ref="E29:F29" si="4">E30+E31</f>
        <v>0</v>
      </c>
      <c r="F29" s="17">
        <f t="shared" si="4"/>
        <v>1895400</v>
      </c>
      <c r="G29" s="17">
        <f>G30+G31</f>
        <v>29795618.18</v>
      </c>
      <c r="H29" s="18"/>
      <c r="R29" s="4"/>
      <c r="S29" s="4"/>
      <c r="T29" s="4"/>
      <c r="U29" s="4"/>
    </row>
    <row r="30" spans="1:21" x14ac:dyDescent="0.25">
      <c r="A30" s="65">
        <v>5</v>
      </c>
      <c r="B30" s="23" t="s">
        <v>53</v>
      </c>
      <c r="C30" s="24" t="s">
        <v>55</v>
      </c>
      <c r="D30" s="25">
        <v>27897818.18</v>
      </c>
      <c r="E30" s="25">
        <v>0</v>
      </c>
      <c r="F30" s="25">
        <v>1895400</v>
      </c>
      <c r="G30" s="26">
        <f t="shared" ref="G30:G35" si="5">SUM(D30+E30+F30)</f>
        <v>29793218.18</v>
      </c>
      <c r="R30" s="4"/>
      <c r="S30" s="4"/>
      <c r="T30" s="4"/>
      <c r="U30" s="4"/>
    </row>
    <row r="31" spans="1:21" ht="31.5" x14ac:dyDescent="0.25">
      <c r="A31" s="65"/>
      <c r="B31" s="23" t="s">
        <v>56</v>
      </c>
      <c r="C31" s="24" t="s">
        <v>57</v>
      </c>
      <c r="D31" s="25">
        <v>2400</v>
      </c>
      <c r="E31" s="25">
        <v>0</v>
      </c>
      <c r="F31" s="25">
        <v>0</v>
      </c>
      <c r="G31" s="26">
        <f t="shared" si="5"/>
        <v>2400</v>
      </c>
      <c r="R31" s="4"/>
      <c r="S31" s="4"/>
      <c r="T31" s="4"/>
      <c r="U31" s="4"/>
    </row>
    <row r="32" spans="1:21" x14ac:dyDescent="0.25">
      <c r="A32" s="65">
        <v>4</v>
      </c>
      <c r="B32" s="32" t="s">
        <v>58</v>
      </c>
      <c r="C32" s="16" t="s">
        <v>59</v>
      </c>
      <c r="D32" s="17">
        <v>386100</v>
      </c>
      <c r="E32" s="17">
        <f>E33</f>
        <v>0</v>
      </c>
      <c r="F32" s="17">
        <f>F33</f>
        <v>-100000</v>
      </c>
      <c r="G32" s="17">
        <f>G33</f>
        <v>286100</v>
      </c>
      <c r="H32" s="18"/>
      <c r="R32" s="4"/>
      <c r="S32" s="4"/>
      <c r="T32" s="4"/>
      <c r="U32" s="4"/>
    </row>
    <row r="33" spans="1:21" x14ac:dyDescent="0.25">
      <c r="A33" s="65">
        <v>5</v>
      </c>
      <c r="B33" s="35" t="s">
        <v>58</v>
      </c>
      <c r="C33" s="24" t="s">
        <v>60</v>
      </c>
      <c r="D33" s="25">
        <v>386100</v>
      </c>
      <c r="E33" s="25">
        <v>0</v>
      </c>
      <c r="F33" s="25">
        <v>-100000</v>
      </c>
      <c r="G33" s="26">
        <f t="shared" si="5"/>
        <v>286100</v>
      </c>
      <c r="R33" s="4"/>
      <c r="S33" s="4"/>
      <c r="T33" s="4"/>
      <c r="U33" s="4"/>
    </row>
    <row r="34" spans="1:21" x14ac:dyDescent="0.25">
      <c r="A34" s="65">
        <v>3</v>
      </c>
      <c r="B34" s="32" t="s">
        <v>61</v>
      </c>
      <c r="C34" s="16" t="s">
        <v>62</v>
      </c>
      <c r="D34" s="17">
        <v>3531600</v>
      </c>
      <c r="E34" s="17">
        <f>E35</f>
        <v>0</v>
      </c>
      <c r="F34" s="17">
        <f>F35</f>
        <v>-1500000</v>
      </c>
      <c r="G34" s="17">
        <f>G35</f>
        <v>2031600</v>
      </c>
      <c r="H34" s="18"/>
      <c r="R34" s="4"/>
      <c r="S34" s="4"/>
      <c r="T34" s="4"/>
      <c r="U34" s="4"/>
    </row>
    <row r="35" spans="1:21" ht="31.5" x14ac:dyDescent="0.25">
      <c r="A35" s="65">
        <v>4</v>
      </c>
      <c r="B35" s="36" t="s">
        <v>63</v>
      </c>
      <c r="C35" s="24" t="s">
        <v>64</v>
      </c>
      <c r="D35" s="25">
        <v>3531600</v>
      </c>
      <c r="E35" s="25">
        <v>0</v>
      </c>
      <c r="F35" s="25">
        <v>-1500000</v>
      </c>
      <c r="G35" s="26">
        <f t="shared" si="5"/>
        <v>2031600</v>
      </c>
      <c r="R35" s="4"/>
      <c r="S35" s="4"/>
      <c r="T35" s="4"/>
      <c r="U35" s="4"/>
    </row>
    <row r="36" spans="1:21" x14ac:dyDescent="0.25">
      <c r="A36" s="65">
        <v>5</v>
      </c>
      <c r="B36" s="22" t="s">
        <v>65</v>
      </c>
      <c r="C36" s="16" t="s">
        <v>66</v>
      </c>
      <c r="D36" s="17">
        <v>69071900</v>
      </c>
      <c r="E36" s="17">
        <f>E37+E39</f>
        <v>0</v>
      </c>
      <c r="F36" s="17">
        <f>F37+F39</f>
        <v>6000000</v>
      </c>
      <c r="G36" s="17">
        <f>G37+G39</f>
        <v>75071900</v>
      </c>
      <c r="H36" s="18"/>
      <c r="R36" s="4"/>
      <c r="S36" s="4"/>
      <c r="T36" s="4"/>
      <c r="U36" s="4"/>
    </row>
    <row r="37" spans="1:21" x14ac:dyDescent="0.25">
      <c r="A37" s="65"/>
      <c r="B37" s="22" t="s">
        <v>67</v>
      </c>
      <c r="C37" s="16" t="s">
        <v>68</v>
      </c>
      <c r="D37" s="17">
        <v>16000000</v>
      </c>
      <c r="E37" s="17">
        <f>E38</f>
        <v>0</v>
      </c>
      <c r="F37" s="17">
        <f>F38</f>
        <v>4000000</v>
      </c>
      <c r="G37" s="17">
        <f>G38</f>
        <v>20000000</v>
      </c>
      <c r="H37" s="18"/>
      <c r="R37" s="4"/>
      <c r="S37" s="4"/>
      <c r="T37" s="4"/>
      <c r="U37" s="4"/>
    </row>
    <row r="38" spans="1:21" ht="31.5" x14ac:dyDescent="0.25">
      <c r="A38" s="65">
        <v>5</v>
      </c>
      <c r="B38" s="37" t="s">
        <v>69</v>
      </c>
      <c r="C38" s="24" t="s">
        <v>70</v>
      </c>
      <c r="D38" s="25">
        <v>16000000</v>
      </c>
      <c r="E38" s="25">
        <v>0</v>
      </c>
      <c r="F38" s="25">
        <v>4000000</v>
      </c>
      <c r="G38" s="26">
        <f>SUM(D38+E38+F38)</f>
        <v>20000000</v>
      </c>
      <c r="R38" s="4"/>
      <c r="S38" s="4"/>
      <c r="T38" s="4"/>
      <c r="U38" s="4"/>
    </row>
    <row r="39" spans="1:21" x14ac:dyDescent="0.25">
      <c r="A39" s="65">
        <v>4</v>
      </c>
      <c r="B39" s="22" t="s">
        <v>71</v>
      </c>
      <c r="C39" s="16" t="s">
        <v>72</v>
      </c>
      <c r="D39" s="17">
        <v>53071900</v>
      </c>
      <c r="E39" s="17">
        <f>SUM(E40:E41)</f>
        <v>0</v>
      </c>
      <c r="F39" s="17">
        <f>SUM(F40:F41)</f>
        <v>2000000</v>
      </c>
      <c r="G39" s="17">
        <f>SUM(G40:G41)</f>
        <v>55071900</v>
      </c>
      <c r="H39" s="18"/>
      <c r="R39" s="4"/>
      <c r="S39" s="4"/>
      <c r="T39" s="4"/>
      <c r="U39" s="4"/>
    </row>
    <row r="40" spans="1:21" ht="31.5" x14ac:dyDescent="0.25">
      <c r="A40" s="65">
        <v>5</v>
      </c>
      <c r="B40" s="23" t="s">
        <v>73</v>
      </c>
      <c r="C40" s="24" t="s">
        <v>74</v>
      </c>
      <c r="D40" s="25">
        <v>47490900</v>
      </c>
      <c r="E40" s="25">
        <v>0</v>
      </c>
      <c r="F40" s="25">
        <v>3000000</v>
      </c>
      <c r="G40" s="26">
        <f>SUM(D40+E40+F40)</f>
        <v>50490900</v>
      </c>
      <c r="R40" s="4"/>
      <c r="S40" s="4"/>
      <c r="T40" s="4"/>
      <c r="U40" s="4"/>
    </row>
    <row r="41" spans="1:21" ht="31.5" x14ac:dyDescent="0.25">
      <c r="A41" s="65">
        <v>5</v>
      </c>
      <c r="B41" s="23" t="s">
        <v>75</v>
      </c>
      <c r="C41" s="24" t="s">
        <v>76</v>
      </c>
      <c r="D41" s="25">
        <v>5581000</v>
      </c>
      <c r="E41" s="25">
        <v>0</v>
      </c>
      <c r="F41" s="25">
        <v>-1000000</v>
      </c>
      <c r="G41" s="26">
        <f>SUM(D41+E41+F41)</f>
        <v>4581000</v>
      </c>
      <c r="R41" s="4"/>
      <c r="S41" s="4"/>
      <c r="T41" s="4"/>
      <c r="U41" s="4"/>
    </row>
    <row r="42" spans="1:21" x14ac:dyDescent="0.25">
      <c r="A42" s="65">
        <v>5</v>
      </c>
      <c r="B42" s="22" t="s">
        <v>77</v>
      </c>
      <c r="C42" s="16" t="s">
        <v>78</v>
      </c>
      <c r="D42" s="17">
        <v>6700000</v>
      </c>
      <c r="E42" s="17">
        <f t="shared" ref="E42:G43" si="6">E43</f>
        <v>0</v>
      </c>
      <c r="F42" s="17">
        <f t="shared" si="6"/>
        <v>0</v>
      </c>
      <c r="G42" s="17">
        <f t="shared" si="6"/>
        <v>6700000</v>
      </c>
      <c r="H42" s="18"/>
      <c r="R42" s="4"/>
      <c r="S42" s="4"/>
      <c r="T42" s="4"/>
      <c r="U42" s="4"/>
    </row>
    <row r="43" spans="1:21" ht="31.5" x14ac:dyDescent="0.25">
      <c r="A43" s="65">
        <v>4</v>
      </c>
      <c r="B43" s="22" t="s">
        <v>79</v>
      </c>
      <c r="C43" s="16" t="s">
        <v>80</v>
      </c>
      <c r="D43" s="17">
        <v>6700000</v>
      </c>
      <c r="E43" s="17">
        <f t="shared" si="6"/>
        <v>0</v>
      </c>
      <c r="F43" s="17">
        <f t="shared" si="6"/>
        <v>0</v>
      </c>
      <c r="G43" s="17">
        <f t="shared" si="6"/>
        <v>6700000</v>
      </c>
      <c r="H43" s="18"/>
      <c r="R43" s="4"/>
      <c r="S43" s="4"/>
      <c r="T43" s="4"/>
      <c r="U43" s="4"/>
    </row>
    <row r="44" spans="1:21" ht="31.5" x14ac:dyDescent="0.25">
      <c r="A44" s="65">
        <v>5</v>
      </c>
      <c r="B44" s="23" t="s">
        <v>81</v>
      </c>
      <c r="C44" s="24" t="s">
        <v>82</v>
      </c>
      <c r="D44" s="25">
        <v>6700000</v>
      </c>
      <c r="E44" s="25">
        <v>0</v>
      </c>
      <c r="F44" s="25">
        <v>0</v>
      </c>
      <c r="G44" s="26">
        <f>SUM(D44+E44+F44)</f>
        <v>6700000</v>
      </c>
      <c r="R44" s="4"/>
      <c r="S44" s="4"/>
      <c r="T44" s="4"/>
      <c r="U44" s="4"/>
    </row>
    <row r="45" spans="1:21" x14ac:dyDescent="0.25">
      <c r="A45" s="65">
        <v>5</v>
      </c>
      <c r="B45" s="22" t="s">
        <v>83</v>
      </c>
      <c r="C45" s="16"/>
      <c r="D45" s="17">
        <v>253097899.25999999</v>
      </c>
      <c r="E45" s="17">
        <f t="shared" ref="E45:G45" si="7">E46+E55+E64+E73+E62+E112</f>
        <v>0</v>
      </c>
      <c r="F45" s="17">
        <f t="shared" si="7"/>
        <v>18499999.999999996</v>
      </c>
      <c r="G45" s="17">
        <f t="shared" si="7"/>
        <v>271597899.25999999</v>
      </c>
      <c r="H45" s="18"/>
      <c r="I45" s="19"/>
      <c r="R45" s="4"/>
      <c r="S45" s="4"/>
      <c r="T45" s="4"/>
      <c r="U45" s="4"/>
    </row>
    <row r="46" spans="1:21" ht="31.5" x14ac:dyDescent="0.25">
      <c r="A46" s="65">
        <v>5</v>
      </c>
      <c r="B46" s="22" t="s">
        <v>84</v>
      </c>
      <c r="C46" s="16" t="s">
        <v>85</v>
      </c>
      <c r="D46" s="17">
        <v>176225100</v>
      </c>
      <c r="E46" s="17">
        <f t="shared" ref="E46:G46" si="8">E47+E52</f>
        <v>0</v>
      </c>
      <c r="F46" s="17">
        <f t="shared" si="8"/>
        <v>15637109.869999999</v>
      </c>
      <c r="G46" s="17">
        <f t="shared" si="8"/>
        <v>191862209.87</v>
      </c>
      <c r="H46" s="18"/>
      <c r="I46" s="19"/>
      <c r="R46" s="4"/>
      <c r="S46" s="4"/>
      <c r="T46" s="4"/>
      <c r="U46" s="4"/>
    </row>
    <row r="47" spans="1:21" ht="78.75" x14ac:dyDescent="0.25">
      <c r="A47" s="65">
        <v>5</v>
      </c>
      <c r="B47" s="22" t="s">
        <v>86</v>
      </c>
      <c r="C47" s="16" t="s">
        <v>87</v>
      </c>
      <c r="D47" s="20">
        <v>175425100</v>
      </c>
      <c r="E47" s="20">
        <f>E48+E50</f>
        <v>0</v>
      </c>
      <c r="F47" s="20">
        <f>F48+F50</f>
        <v>15600000</v>
      </c>
      <c r="G47" s="20">
        <f>G48+G50</f>
        <v>191025100</v>
      </c>
      <c r="H47" s="21"/>
      <c r="R47" s="4"/>
      <c r="S47" s="4"/>
      <c r="T47" s="4"/>
      <c r="U47" s="4"/>
    </row>
    <row r="48" spans="1:21" ht="47.25" x14ac:dyDescent="0.25">
      <c r="A48" s="65">
        <v>5</v>
      </c>
      <c r="B48" s="23" t="s">
        <v>88</v>
      </c>
      <c r="C48" s="24" t="s">
        <v>89</v>
      </c>
      <c r="D48" s="38">
        <v>164545100</v>
      </c>
      <c r="E48" s="38">
        <f>E49</f>
        <v>0</v>
      </c>
      <c r="F48" s="38">
        <f>F49</f>
        <v>14700000</v>
      </c>
      <c r="G48" s="38">
        <f>G49</f>
        <v>179245100</v>
      </c>
      <c r="H48" s="39"/>
      <c r="R48" s="4"/>
      <c r="S48" s="4"/>
      <c r="T48" s="4"/>
      <c r="U48" s="4"/>
    </row>
    <row r="49" spans="1:21" ht="63" x14ac:dyDescent="0.25">
      <c r="A49" s="65">
        <v>5</v>
      </c>
      <c r="B49" s="23" t="s">
        <v>90</v>
      </c>
      <c r="C49" s="24" t="s">
        <v>91</v>
      </c>
      <c r="D49" s="25">
        <v>164545100</v>
      </c>
      <c r="E49" s="25">
        <v>0</v>
      </c>
      <c r="F49" s="25">
        <v>14700000</v>
      </c>
      <c r="G49" s="26">
        <f>SUM(D49+E49+F49)</f>
        <v>179245100</v>
      </c>
      <c r="R49" s="4"/>
      <c r="S49" s="4"/>
      <c r="T49" s="4"/>
      <c r="U49" s="4"/>
    </row>
    <row r="50" spans="1:21" ht="63" x14ac:dyDescent="0.25">
      <c r="A50" s="65">
        <v>5</v>
      </c>
      <c r="B50" s="23" t="s">
        <v>92</v>
      </c>
      <c r="C50" s="24" t="s">
        <v>93</v>
      </c>
      <c r="D50" s="25">
        <v>10880000</v>
      </c>
      <c r="E50" s="25">
        <f>E51</f>
        <v>0</v>
      </c>
      <c r="F50" s="25">
        <f>F51</f>
        <v>900000</v>
      </c>
      <c r="G50" s="25">
        <f>G51</f>
        <v>11780000</v>
      </c>
      <c r="H50" s="11"/>
      <c r="R50" s="4"/>
      <c r="S50" s="4"/>
      <c r="T50" s="4"/>
      <c r="U50" s="4"/>
    </row>
    <row r="51" spans="1:21" ht="47.25" x14ac:dyDescent="0.25">
      <c r="A51" s="65">
        <v>5</v>
      </c>
      <c r="B51" s="23" t="s">
        <v>94</v>
      </c>
      <c r="C51" s="24" t="s">
        <v>95</v>
      </c>
      <c r="D51" s="25">
        <v>10880000</v>
      </c>
      <c r="E51" s="25">
        <v>0</v>
      </c>
      <c r="F51" s="25">
        <v>900000</v>
      </c>
      <c r="G51" s="26">
        <f>SUM(D51+E51+F51)</f>
        <v>11780000</v>
      </c>
      <c r="R51" s="4"/>
      <c r="S51" s="4"/>
      <c r="T51" s="4"/>
      <c r="U51" s="4"/>
    </row>
    <row r="52" spans="1:21" ht="63" x14ac:dyDescent="0.25">
      <c r="A52" s="65">
        <v>5</v>
      </c>
      <c r="B52" s="32" t="s">
        <v>96</v>
      </c>
      <c r="C52" s="16" t="s">
        <v>97</v>
      </c>
      <c r="D52" s="17">
        <v>800000</v>
      </c>
      <c r="E52" s="17">
        <f t="shared" ref="E52:G53" si="9">E53</f>
        <v>0</v>
      </c>
      <c r="F52" s="17">
        <f t="shared" si="9"/>
        <v>37109.870000000003</v>
      </c>
      <c r="G52" s="17">
        <f t="shared" si="9"/>
        <v>837109.87</v>
      </c>
      <c r="H52" s="18"/>
      <c r="R52" s="4"/>
      <c r="S52" s="4"/>
      <c r="T52" s="4"/>
      <c r="U52" s="4"/>
    </row>
    <row r="53" spans="1:21" ht="63" x14ac:dyDescent="0.25">
      <c r="A53" s="65">
        <v>5</v>
      </c>
      <c r="B53" s="36" t="s">
        <v>98</v>
      </c>
      <c r="C53" s="24" t="s">
        <v>99</v>
      </c>
      <c r="D53" s="25">
        <v>800000</v>
      </c>
      <c r="E53" s="25">
        <f t="shared" si="9"/>
        <v>0</v>
      </c>
      <c r="F53" s="25">
        <f t="shared" si="9"/>
        <v>37109.870000000003</v>
      </c>
      <c r="G53" s="25">
        <f t="shared" si="9"/>
        <v>837109.87</v>
      </c>
      <c r="H53" s="11"/>
      <c r="R53" s="4"/>
      <c r="S53" s="4"/>
      <c r="T53" s="4"/>
      <c r="U53" s="4"/>
    </row>
    <row r="54" spans="1:21" ht="63" x14ac:dyDescent="0.25">
      <c r="A54" s="65">
        <v>5</v>
      </c>
      <c r="B54" s="36" t="s">
        <v>100</v>
      </c>
      <c r="C54" s="24" t="s">
        <v>101</v>
      </c>
      <c r="D54" s="25">
        <v>800000</v>
      </c>
      <c r="E54" s="25">
        <v>0</v>
      </c>
      <c r="F54" s="25">
        <v>37109.870000000003</v>
      </c>
      <c r="G54" s="26">
        <f>SUM(D54+E54+F54)</f>
        <v>837109.87</v>
      </c>
      <c r="R54" s="4"/>
      <c r="S54" s="4"/>
      <c r="T54" s="4"/>
      <c r="U54" s="4"/>
    </row>
    <row r="55" spans="1:21" x14ac:dyDescent="0.25">
      <c r="A55" s="65">
        <v>5</v>
      </c>
      <c r="B55" s="22" t="s">
        <v>102</v>
      </c>
      <c r="C55" s="16" t="s">
        <v>103</v>
      </c>
      <c r="D55" s="17">
        <v>988000</v>
      </c>
      <c r="E55" s="17">
        <f>E56</f>
        <v>0</v>
      </c>
      <c r="F55" s="17">
        <f>F56</f>
        <v>0</v>
      </c>
      <c r="G55" s="17">
        <f>G56</f>
        <v>988000</v>
      </c>
      <c r="H55" s="18"/>
      <c r="R55" s="4"/>
      <c r="S55" s="4"/>
      <c r="T55" s="4"/>
      <c r="U55" s="4"/>
    </row>
    <row r="56" spans="1:21" x14ac:dyDescent="0.25">
      <c r="A56" s="65">
        <v>4</v>
      </c>
      <c r="B56" s="22" t="s">
        <v>104</v>
      </c>
      <c r="C56" s="16" t="s">
        <v>105</v>
      </c>
      <c r="D56" s="17">
        <v>988000</v>
      </c>
      <c r="E56" s="17">
        <f>SUM(E57:E61)</f>
        <v>0</v>
      </c>
      <c r="F56" s="17">
        <f>SUM(F57:F61)</f>
        <v>0</v>
      </c>
      <c r="G56" s="17">
        <f>SUM(G57:G61)</f>
        <v>988000</v>
      </c>
      <c r="H56" s="18"/>
      <c r="R56" s="4"/>
      <c r="S56" s="4"/>
      <c r="T56" s="4"/>
      <c r="U56" s="4"/>
    </row>
    <row r="57" spans="1:21" ht="31.5" x14ac:dyDescent="0.25">
      <c r="A57" s="65">
        <v>5</v>
      </c>
      <c r="B57" s="23" t="s">
        <v>106</v>
      </c>
      <c r="C57" s="24" t="s">
        <v>107</v>
      </c>
      <c r="D57" s="25">
        <v>377500</v>
      </c>
      <c r="E57" s="25"/>
      <c r="F57" s="25">
        <v>-23000</v>
      </c>
      <c r="G57" s="26">
        <f t="shared" ref="G57:G63" si="10">SUM(D57+E57+F57)</f>
        <v>354500</v>
      </c>
      <c r="R57" s="4"/>
      <c r="S57" s="4"/>
      <c r="T57" s="4"/>
      <c r="U57" s="4"/>
    </row>
    <row r="58" spans="1:21" x14ac:dyDescent="0.25">
      <c r="A58" s="65">
        <v>4</v>
      </c>
      <c r="B58" s="23" t="s">
        <v>108</v>
      </c>
      <c r="C58" s="24" t="s">
        <v>109</v>
      </c>
      <c r="D58" s="25">
        <v>416000</v>
      </c>
      <c r="E58" s="25">
        <v>0</v>
      </c>
      <c r="F58" s="25">
        <v>0</v>
      </c>
      <c r="G58" s="26">
        <f t="shared" si="10"/>
        <v>416000</v>
      </c>
      <c r="R58" s="4"/>
      <c r="S58" s="4"/>
      <c r="T58" s="4"/>
      <c r="U58" s="4"/>
    </row>
    <row r="59" spans="1:21" x14ac:dyDescent="0.25">
      <c r="A59" s="65">
        <v>5</v>
      </c>
      <c r="B59" s="23" t="s">
        <v>110</v>
      </c>
      <c r="C59" s="24" t="s">
        <v>111</v>
      </c>
      <c r="D59" s="25">
        <v>113500</v>
      </c>
      <c r="E59" s="25"/>
      <c r="F59" s="25">
        <v>0</v>
      </c>
      <c r="G59" s="26">
        <f t="shared" si="10"/>
        <v>113500</v>
      </c>
      <c r="R59" s="4"/>
      <c r="S59" s="4"/>
      <c r="T59" s="4"/>
      <c r="U59" s="4"/>
    </row>
    <row r="60" spans="1:21" x14ac:dyDescent="0.25">
      <c r="A60" s="65"/>
      <c r="B60" s="30" t="s">
        <v>112</v>
      </c>
      <c r="C60" s="31" t="s">
        <v>113</v>
      </c>
      <c r="D60" s="25">
        <v>0</v>
      </c>
      <c r="E60" s="25"/>
      <c r="F60" s="25">
        <v>-1879.41</v>
      </c>
      <c r="G60" s="26">
        <f t="shared" si="10"/>
        <v>-1879.41</v>
      </c>
      <c r="R60" s="4"/>
      <c r="S60" s="4"/>
      <c r="T60" s="4"/>
      <c r="U60" s="4"/>
    </row>
    <row r="61" spans="1:21" ht="31.5" x14ac:dyDescent="0.25">
      <c r="A61" s="65"/>
      <c r="B61" s="23" t="s">
        <v>114</v>
      </c>
      <c r="C61" s="24" t="s">
        <v>115</v>
      </c>
      <c r="D61" s="25">
        <v>81000</v>
      </c>
      <c r="E61" s="25">
        <v>0</v>
      </c>
      <c r="F61" s="25">
        <v>24879.41</v>
      </c>
      <c r="G61" s="26">
        <f t="shared" si="10"/>
        <v>105879.41</v>
      </c>
      <c r="R61" s="4"/>
      <c r="S61" s="4"/>
      <c r="T61" s="4"/>
      <c r="U61" s="4"/>
    </row>
    <row r="62" spans="1:21" x14ac:dyDescent="0.25">
      <c r="A62" s="65"/>
      <c r="B62" s="22" t="s">
        <v>116</v>
      </c>
      <c r="C62" s="16" t="s">
        <v>117</v>
      </c>
      <c r="D62" s="17">
        <v>3231750.95</v>
      </c>
      <c r="E62" s="17">
        <f>SUM(E63)</f>
        <v>0</v>
      </c>
      <c r="F62" s="17">
        <f>SUM(F63)</f>
        <v>405996.13</v>
      </c>
      <c r="G62" s="17">
        <f>SUM(G63)</f>
        <v>3637747.08</v>
      </c>
      <c r="H62" s="18"/>
      <c r="R62" s="4"/>
      <c r="S62" s="4"/>
      <c r="T62" s="4"/>
      <c r="U62" s="4"/>
    </row>
    <row r="63" spans="1:21" x14ac:dyDescent="0.25">
      <c r="A63" s="65"/>
      <c r="B63" s="23" t="s">
        <v>118</v>
      </c>
      <c r="C63" s="24" t="s">
        <v>119</v>
      </c>
      <c r="D63" s="25">
        <v>3231750.95</v>
      </c>
      <c r="E63" s="25">
        <v>0</v>
      </c>
      <c r="F63" s="25">
        <v>405996.13</v>
      </c>
      <c r="G63" s="26">
        <f t="shared" si="10"/>
        <v>3637747.08</v>
      </c>
      <c r="R63" s="4"/>
      <c r="S63" s="4"/>
      <c r="T63" s="4"/>
      <c r="U63" s="4"/>
    </row>
    <row r="64" spans="1:21" ht="31.5" x14ac:dyDescent="0.25">
      <c r="A64" s="65">
        <v>5</v>
      </c>
      <c r="B64" s="22" t="s">
        <v>120</v>
      </c>
      <c r="C64" s="16" t="s">
        <v>121</v>
      </c>
      <c r="D64" s="17">
        <v>56910600</v>
      </c>
      <c r="E64" s="17">
        <f>E65+E67+E70</f>
        <v>0</v>
      </c>
      <c r="F64" s="17">
        <f>F65+F67+F70</f>
        <v>1745794</v>
      </c>
      <c r="G64" s="17">
        <f>G65+G67+G70</f>
        <v>58656394</v>
      </c>
      <c r="H64" s="18"/>
      <c r="R64" s="4"/>
      <c r="S64" s="4"/>
      <c r="T64" s="4"/>
      <c r="U64" s="4"/>
    </row>
    <row r="65" spans="1:22" x14ac:dyDescent="0.25">
      <c r="A65" s="65">
        <v>4</v>
      </c>
      <c r="B65" s="22" t="s">
        <v>122</v>
      </c>
      <c r="C65" s="16" t="s">
        <v>123</v>
      </c>
      <c r="D65" s="17">
        <v>35772300</v>
      </c>
      <c r="E65" s="17">
        <f>E66</f>
        <v>0</v>
      </c>
      <c r="F65" s="17">
        <f>F66</f>
        <v>1335794</v>
      </c>
      <c r="G65" s="17">
        <f>G66</f>
        <v>37108094</v>
      </c>
      <c r="H65" s="18"/>
      <c r="R65" s="4"/>
      <c r="S65" s="4"/>
      <c r="T65" s="4"/>
      <c r="U65" s="4"/>
    </row>
    <row r="66" spans="1:22" x14ac:dyDescent="0.25">
      <c r="A66" s="65">
        <v>5</v>
      </c>
      <c r="B66" s="23" t="s">
        <v>124</v>
      </c>
      <c r="C66" s="24" t="s">
        <v>125</v>
      </c>
      <c r="D66" s="25">
        <v>35772300</v>
      </c>
      <c r="E66" s="25">
        <v>0</v>
      </c>
      <c r="F66" s="25">
        <v>1335794</v>
      </c>
      <c r="G66" s="26">
        <f>SUM(D66+E66+F66)</f>
        <v>37108094</v>
      </c>
      <c r="R66" s="4"/>
      <c r="S66" s="4"/>
      <c r="T66" s="4"/>
      <c r="U66" s="4"/>
    </row>
    <row r="67" spans="1:22" ht="63" x14ac:dyDescent="0.25">
      <c r="B67" s="22" t="s">
        <v>126</v>
      </c>
      <c r="C67" s="16" t="s">
        <v>127</v>
      </c>
      <c r="D67" s="17">
        <v>16138300</v>
      </c>
      <c r="E67" s="17">
        <f t="shared" ref="E67:G68" si="11">E68</f>
        <v>0</v>
      </c>
      <c r="F67" s="17">
        <f t="shared" si="11"/>
        <v>-5100000</v>
      </c>
      <c r="G67" s="17">
        <f t="shared" si="11"/>
        <v>11038300</v>
      </c>
      <c r="H67" s="18"/>
      <c r="R67" s="4"/>
      <c r="S67" s="4"/>
      <c r="T67" s="4"/>
    </row>
    <row r="68" spans="1:22" ht="63" x14ac:dyDescent="0.25">
      <c r="B68" s="23" t="s">
        <v>128</v>
      </c>
      <c r="C68" s="24" t="s">
        <v>129</v>
      </c>
      <c r="D68" s="25">
        <v>16138300</v>
      </c>
      <c r="E68" s="25">
        <f t="shared" si="11"/>
        <v>0</v>
      </c>
      <c r="F68" s="25">
        <f t="shared" si="11"/>
        <v>-5100000</v>
      </c>
      <c r="G68" s="25">
        <f t="shared" si="11"/>
        <v>11038300</v>
      </c>
      <c r="H68" s="11"/>
      <c r="R68" s="4"/>
      <c r="S68" s="4"/>
      <c r="T68" s="4"/>
    </row>
    <row r="69" spans="1:22" ht="63" x14ac:dyDescent="0.25">
      <c r="B69" s="23" t="s">
        <v>130</v>
      </c>
      <c r="C69" s="24" t="s">
        <v>131</v>
      </c>
      <c r="D69" s="25">
        <v>16138300</v>
      </c>
      <c r="E69" s="25">
        <v>0</v>
      </c>
      <c r="F69" s="25">
        <v>-5100000</v>
      </c>
      <c r="G69" s="26">
        <f>SUM(D69+E69+F69)</f>
        <v>11038300</v>
      </c>
      <c r="R69" s="4"/>
      <c r="S69" s="4"/>
      <c r="T69" s="4"/>
    </row>
    <row r="70" spans="1:22" ht="47.25" x14ac:dyDescent="0.25">
      <c r="B70" s="22" t="s">
        <v>132</v>
      </c>
      <c r="C70" s="16" t="s">
        <v>133</v>
      </c>
      <c r="D70" s="17">
        <v>5000000</v>
      </c>
      <c r="E70" s="17">
        <f t="shared" ref="E70:G71" si="12">E71</f>
        <v>0</v>
      </c>
      <c r="F70" s="17">
        <f t="shared" si="12"/>
        <v>5510000</v>
      </c>
      <c r="G70" s="17">
        <f t="shared" si="12"/>
        <v>10510000</v>
      </c>
      <c r="H70" s="18"/>
      <c r="R70" s="4"/>
      <c r="S70" s="4"/>
      <c r="T70" s="4"/>
    </row>
    <row r="71" spans="1:22" ht="31.5" x14ac:dyDescent="0.25">
      <c r="B71" s="23" t="s">
        <v>134</v>
      </c>
      <c r="C71" s="24" t="s">
        <v>135</v>
      </c>
      <c r="D71" s="25">
        <v>5000000</v>
      </c>
      <c r="E71" s="25">
        <f t="shared" si="12"/>
        <v>0</v>
      </c>
      <c r="F71" s="25">
        <f t="shared" si="12"/>
        <v>5510000</v>
      </c>
      <c r="G71" s="25">
        <f t="shared" si="12"/>
        <v>10510000</v>
      </c>
      <c r="H71" s="11"/>
      <c r="R71" s="4"/>
      <c r="S71" s="4"/>
      <c r="T71" s="4"/>
    </row>
    <row r="72" spans="1:22" ht="31.5" x14ac:dyDescent="0.25">
      <c r="B72" s="36" t="s">
        <v>136</v>
      </c>
      <c r="C72" s="24" t="s">
        <v>137</v>
      </c>
      <c r="D72" s="25">
        <v>5000000</v>
      </c>
      <c r="E72" s="25">
        <v>0</v>
      </c>
      <c r="F72" s="25">
        <v>5510000</v>
      </c>
      <c r="G72" s="26">
        <f t="shared" ref="G72:G111" si="13">SUM(D72+E72+F72)</f>
        <v>10510000</v>
      </c>
      <c r="R72" s="4"/>
      <c r="S72" s="4"/>
      <c r="T72" s="4"/>
    </row>
    <row r="73" spans="1:22" x14ac:dyDescent="0.25">
      <c r="B73" s="22" t="s">
        <v>138</v>
      </c>
      <c r="C73" s="16" t="s">
        <v>139</v>
      </c>
      <c r="D73" s="17">
        <v>15653448.309999999</v>
      </c>
      <c r="E73" s="17">
        <f>E92+E78+E89+E104+E100+E95+E87+E74+E98+E81+E83+E85</f>
        <v>0</v>
      </c>
      <c r="F73" s="17">
        <f>F92+F78+F89+F104+F100+F95+F87+F74+F98+F81+F83+F85</f>
        <v>673600</v>
      </c>
      <c r="G73" s="17">
        <f>G92+G78+G89+G104+G100+G95+G87+G74+G98+G81+G83+G85</f>
        <v>16327048.309999999</v>
      </c>
      <c r="H73" s="18"/>
      <c r="R73" s="4"/>
      <c r="S73" s="4"/>
      <c r="T73" s="4"/>
    </row>
    <row r="74" spans="1:22" ht="31.5" x14ac:dyDescent="0.25">
      <c r="B74" s="22" t="s">
        <v>140</v>
      </c>
      <c r="C74" s="16" t="s">
        <v>141</v>
      </c>
      <c r="D74" s="17">
        <v>16458.330000000002</v>
      </c>
      <c r="E74" s="17">
        <f t="shared" ref="E74:G74" si="14">E75+E76</f>
        <v>0</v>
      </c>
      <c r="F74" s="17">
        <f t="shared" si="14"/>
        <v>7600</v>
      </c>
      <c r="G74" s="17">
        <f t="shared" si="14"/>
        <v>24058.33</v>
      </c>
      <c r="H74" s="18"/>
      <c r="R74" s="4"/>
      <c r="S74" s="4"/>
      <c r="T74" s="4"/>
    </row>
    <row r="75" spans="1:22" ht="103.5" x14ac:dyDescent="0.25">
      <c r="B75" s="23" t="s">
        <v>142</v>
      </c>
      <c r="C75" s="24" t="s">
        <v>143</v>
      </c>
      <c r="D75" s="25">
        <v>14830</v>
      </c>
      <c r="E75" s="25">
        <v>0</v>
      </c>
      <c r="F75" s="25">
        <v>7000</v>
      </c>
      <c r="G75" s="25">
        <f>D75+E75+F75</f>
        <v>21830</v>
      </c>
      <c r="H75" s="11"/>
      <c r="R75" s="4"/>
      <c r="S75" s="4"/>
      <c r="T75" s="4"/>
    </row>
    <row r="76" spans="1:22" ht="47.25" x14ac:dyDescent="0.25">
      <c r="B76" s="23" t="s">
        <v>144</v>
      </c>
      <c r="C76" s="24" t="s">
        <v>145</v>
      </c>
      <c r="D76" s="25">
        <v>1628.33</v>
      </c>
      <c r="E76" s="25">
        <v>0</v>
      </c>
      <c r="F76" s="25">
        <v>600</v>
      </c>
      <c r="G76" s="25">
        <f>D76+E76+F76</f>
        <v>2228.33</v>
      </c>
      <c r="H76" s="11"/>
      <c r="R76" s="4"/>
      <c r="S76" s="4"/>
      <c r="T76" s="4"/>
    </row>
    <row r="77" spans="1:22" s="42" customFormat="1" ht="42.75" x14ac:dyDescent="0.25">
      <c r="A77" s="40"/>
      <c r="B77" s="66" t="s">
        <v>146</v>
      </c>
      <c r="C77" s="67" t="s">
        <v>147</v>
      </c>
      <c r="D77" s="17">
        <f>D78+D81</f>
        <v>453000</v>
      </c>
      <c r="E77" s="17">
        <f t="shared" ref="E77:G77" si="15">E78+E81</f>
        <v>0</v>
      </c>
      <c r="F77" s="17">
        <f t="shared" si="15"/>
        <v>50000</v>
      </c>
      <c r="G77" s="17">
        <f t="shared" si="15"/>
        <v>503000</v>
      </c>
      <c r="H77" s="18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</row>
    <row r="78" spans="1:22" ht="47.25" x14ac:dyDescent="0.25">
      <c r="A78" s="1">
        <v>3</v>
      </c>
      <c r="B78" s="22" t="s">
        <v>146</v>
      </c>
      <c r="C78" s="16" t="s">
        <v>148</v>
      </c>
      <c r="D78" s="17">
        <v>448000</v>
      </c>
      <c r="E78" s="17">
        <f t="shared" ref="E78:F78" si="16">E79+E80</f>
        <v>0</v>
      </c>
      <c r="F78" s="17">
        <f t="shared" si="16"/>
        <v>50000</v>
      </c>
      <c r="G78" s="17">
        <f>G79+G80</f>
        <v>498000</v>
      </c>
      <c r="H78" s="18"/>
      <c r="R78" s="4"/>
      <c r="S78" s="4"/>
      <c r="T78" s="4"/>
      <c r="U78" s="4"/>
      <c r="V78" s="4"/>
    </row>
    <row r="79" spans="1:22" ht="47.25" x14ac:dyDescent="0.25">
      <c r="A79" s="1">
        <v>4</v>
      </c>
      <c r="B79" s="43" t="s">
        <v>149</v>
      </c>
      <c r="C79" s="24" t="s">
        <v>150</v>
      </c>
      <c r="D79" s="25">
        <v>60000</v>
      </c>
      <c r="E79" s="25">
        <v>0</v>
      </c>
      <c r="F79" s="25">
        <v>0</v>
      </c>
      <c r="G79" s="26">
        <f t="shared" si="13"/>
        <v>60000</v>
      </c>
      <c r="R79" s="4"/>
      <c r="S79" s="4"/>
      <c r="T79" s="4"/>
      <c r="U79" s="4"/>
      <c r="V79" s="4"/>
    </row>
    <row r="80" spans="1:22" ht="47.25" x14ac:dyDescent="0.25">
      <c r="B80" s="43" t="s">
        <v>149</v>
      </c>
      <c r="C80" s="24" t="s">
        <v>151</v>
      </c>
      <c r="D80" s="25">
        <v>388000</v>
      </c>
      <c r="E80" s="25">
        <v>0</v>
      </c>
      <c r="F80" s="25">
        <v>50000</v>
      </c>
      <c r="G80" s="26">
        <f t="shared" si="13"/>
        <v>438000</v>
      </c>
      <c r="R80" s="4"/>
      <c r="S80" s="4"/>
      <c r="T80" s="4"/>
      <c r="U80" s="4"/>
      <c r="V80" s="4"/>
    </row>
    <row r="81" spans="1:22" ht="47.25" x14ac:dyDescent="0.25">
      <c r="B81" s="44" t="s">
        <v>152</v>
      </c>
      <c r="C81" s="45" t="s">
        <v>153</v>
      </c>
      <c r="D81" s="17">
        <v>5000</v>
      </c>
      <c r="E81" s="17">
        <f t="shared" ref="E81:G81" si="17">E82</f>
        <v>0</v>
      </c>
      <c r="F81" s="17">
        <f t="shared" si="17"/>
        <v>0</v>
      </c>
      <c r="G81" s="17">
        <f t="shared" si="17"/>
        <v>5000</v>
      </c>
      <c r="H81" s="18"/>
      <c r="R81" s="4"/>
      <c r="S81" s="4"/>
      <c r="T81" s="4"/>
      <c r="U81" s="4"/>
      <c r="V81" s="4"/>
    </row>
    <row r="82" spans="1:22" ht="31.5" x14ac:dyDescent="0.25">
      <c r="B82" s="46" t="s">
        <v>152</v>
      </c>
      <c r="C82" s="31" t="s">
        <v>154</v>
      </c>
      <c r="D82" s="25">
        <v>5000</v>
      </c>
      <c r="E82" s="25">
        <v>0</v>
      </c>
      <c r="F82" s="25">
        <v>0</v>
      </c>
      <c r="G82" s="26">
        <f>D82+F82</f>
        <v>5000</v>
      </c>
      <c r="R82" s="4"/>
      <c r="S82" s="4"/>
      <c r="T82" s="4"/>
      <c r="U82" s="4"/>
      <c r="V82" s="4"/>
    </row>
    <row r="83" spans="1:22" s="42" customFormat="1" ht="47.25" x14ac:dyDescent="0.25">
      <c r="A83" s="40"/>
      <c r="B83" s="47" t="s">
        <v>155</v>
      </c>
      <c r="C83" s="16" t="s">
        <v>156</v>
      </c>
      <c r="D83" s="17">
        <v>10108.27</v>
      </c>
      <c r="E83" s="17">
        <f t="shared" ref="E83:G83" si="18">E84</f>
        <v>0</v>
      </c>
      <c r="F83" s="17">
        <f t="shared" si="18"/>
        <v>0</v>
      </c>
      <c r="G83" s="17">
        <f t="shared" si="18"/>
        <v>10108.27</v>
      </c>
      <c r="H83" s="18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</row>
    <row r="84" spans="1:22" ht="31.5" x14ac:dyDescent="0.25">
      <c r="B84" s="46" t="s">
        <v>155</v>
      </c>
      <c r="C84" s="31" t="s">
        <v>157</v>
      </c>
      <c r="D84" s="25">
        <v>10108.27</v>
      </c>
      <c r="E84" s="25">
        <v>0</v>
      </c>
      <c r="F84" s="25">
        <v>0</v>
      </c>
      <c r="G84" s="26">
        <f>F84+D84</f>
        <v>10108.27</v>
      </c>
      <c r="R84" s="4"/>
      <c r="S84" s="4"/>
      <c r="T84" s="4"/>
      <c r="U84" s="4"/>
      <c r="V84" s="4"/>
    </row>
    <row r="85" spans="1:22" ht="31.5" x14ac:dyDescent="0.25">
      <c r="B85" s="47" t="s">
        <v>158</v>
      </c>
      <c r="C85" s="16" t="s">
        <v>159</v>
      </c>
      <c r="D85" s="17">
        <v>3000</v>
      </c>
      <c r="E85" s="17">
        <f t="shared" ref="E85:G85" si="19">E86</f>
        <v>0</v>
      </c>
      <c r="F85" s="17">
        <f t="shared" si="19"/>
        <v>0</v>
      </c>
      <c r="G85" s="17">
        <f t="shared" si="19"/>
        <v>3000</v>
      </c>
      <c r="H85" s="18"/>
      <c r="R85" s="4"/>
      <c r="S85" s="4"/>
      <c r="T85" s="4"/>
      <c r="U85" s="4"/>
      <c r="V85" s="4"/>
    </row>
    <row r="86" spans="1:22" ht="31.5" x14ac:dyDescent="0.25">
      <c r="B86" s="46" t="s">
        <v>158</v>
      </c>
      <c r="C86" s="31" t="s">
        <v>160</v>
      </c>
      <c r="D86" s="25">
        <v>3000</v>
      </c>
      <c r="E86" s="25"/>
      <c r="F86" s="25">
        <v>0</v>
      </c>
      <c r="G86" s="26">
        <f>F86+D86</f>
        <v>3000</v>
      </c>
      <c r="R86" s="4"/>
      <c r="S86" s="4"/>
      <c r="T86" s="4"/>
      <c r="U86" s="4"/>
      <c r="V86" s="4"/>
    </row>
    <row r="87" spans="1:22" x14ac:dyDescent="0.25">
      <c r="B87" s="47" t="s">
        <v>161</v>
      </c>
      <c r="C87" s="16" t="s">
        <v>162</v>
      </c>
      <c r="D87" s="25">
        <v>193842.68</v>
      </c>
      <c r="E87" s="17">
        <f>E88</f>
        <v>0</v>
      </c>
      <c r="F87" s="17">
        <f>F88</f>
        <v>106000</v>
      </c>
      <c r="G87" s="17">
        <f>G88</f>
        <v>299842.68</v>
      </c>
      <c r="H87" s="18"/>
      <c r="R87" s="4"/>
      <c r="S87" s="4"/>
      <c r="T87" s="4"/>
      <c r="U87" s="4"/>
      <c r="V87" s="4"/>
    </row>
    <row r="88" spans="1:22" x14ac:dyDescent="0.25">
      <c r="B88" s="43" t="s">
        <v>161</v>
      </c>
      <c r="C88" s="24" t="s">
        <v>163</v>
      </c>
      <c r="D88" s="25">
        <v>193842.68</v>
      </c>
      <c r="E88" s="25">
        <v>0</v>
      </c>
      <c r="F88" s="25">
        <v>106000</v>
      </c>
      <c r="G88" s="26">
        <f t="shared" si="13"/>
        <v>299842.68</v>
      </c>
      <c r="R88" s="4"/>
      <c r="S88" s="4"/>
      <c r="T88" s="4"/>
      <c r="U88" s="4"/>
      <c r="V88" s="4"/>
    </row>
    <row r="89" spans="1:22" ht="47.25" x14ac:dyDescent="0.25">
      <c r="A89" s="1">
        <v>3</v>
      </c>
      <c r="B89" s="47" t="s">
        <v>164</v>
      </c>
      <c r="C89" s="16" t="s">
        <v>165</v>
      </c>
      <c r="D89" s="17">
        <v>302700</v>
      </c>
      <c r="E89" s="17">
        <f t="shared" ref="E89:G89" si="20">E90+E91</f>
        <v>0</v>
      </c>
      <c r="F89" s="17">
        <f t="shared" si="20"/>
        <v>185000</v>
      </c>
      <c r="G89" s="17">
        <f t="shared" si="20"/>
        <v>487700</v>
      </c>
      <c r="H89" s="18"/>
      <c r="R89" s="4"/>
      <c r="S89" s="4"/>
      <c r="T89" s="4"/>
      <c r="U89" s="4"/>
      <c r="V89" s="4"/>
    </row>
    <row r="90" spans="1:22" ht="47.25" x14ac:dyDescent="0.25">
      <c r="A90" s="1">
        <v>4</v>
      </c>
      <c r="B90" s="23" t="s">
        <v>164</v>
      </c>
      <c r="C90" s="24" t="s">
        <v>166</v>
      </c>
      <c r="D90" s="48">
        <v>298700</v>
      </c>
      <c r="E90" s="25">
        <v>0</v>
      </c>
      <c r="F90" s="25">
        <v>184000</v>
      </c>
      <c r="G90" s="26">
        <f t="shared" si="13"/>
        <v>482700</v>
      </c>
      <c r="R90" s="4"/>
      <c r="S90" s="4"/>
      <c r="T90" s="4"/>
      <c r="U90" s="4"/>
      <c r="V90" s="4"/>
    </row>
    <row r="91" spans="1:22" ht="47.25" x14ac:dyDescent="0.25">
      <c r="B91" s="23" t="s">
        <v>164</v>
      </c>
      <c r="C91" s="24" t="s">
        <v>167</v>
      </c>
      <c r="D91" s="48">
        <v>4000</v>
      </c>
      <c r="E91" s="25">
        <v>0</v>
      </c>
      <c r="F91" s="25">
        <v>1000</v>
      </c>
      <c r="G91" s="26">
        <f>D91+F91</f>
        <v>5000</v>
      </c>
      <c r="R91" s="4"/>
      <c r="S91" s="4"/>
      <c r="T91" s="4"/>
      <c r="U91" s="4"/>
      <c r="V91" s="4"/>
    </row>
    <row r="92" spans="1:22" ht="31.5" x14ac:dyDescent="0.25">
      <c r="B92" s="22" t="s">
        <v>168</v>
      </c>
      <c r="C92" s="16" t="s">
        <v>169</v>
      </c>
      <c r="D92" s="49">
        <v>632016</v>
      </c>
      <c r="E92" s="49">
        <f>E93+E94</f>
        <v>0</v>
      </c>
      <c r="F92" s="49">
        <f t="shared" ref="F92:G92" si="21">F93+F94</f>
        <v>0</v>
      </c>
      <c r="G92" s="49">
        <f t="shared" si="21"/>
        <v>632016</v>
      </c>
      <c r="H92" s="18"/>
      <c r="R92" s="4"/>
      <c r="S92" s="4"/>
      <c r="T92" s="4"/>
      <c r="U92" s="4"/>
      <c r="V92" s="4"/>
    </row>
    <row r="93" spans="1:22" ht="31.5" x14ac:dyDescent="0.25">
      <c r="B93" s="23" t="s">
        <v>168</v>
      </c>
      <c r="C93" s="24" t="s">
        <v>170</v>
      </c>
      <c r="D93" s="25">
        <v>582000</v>
      </c>
      <c r="E93" s="25">
        <v>0</v>
      </c>
      <c r="F93" s="25">
        <v>0</v>
      </c>
      <c r="G93" s="26">
        <f t="shared" si="13"/>
        <v>582000</v>
      </c>
      <c r="R93" s="4"/>
      <c r="S93" s="4"/>
      <c r="T93" s="4"/>
    </row>
    <row r="94" spans="1:22" ht="47.25" x14ac:dyDescent="0.25">
      <c r="B94" s="23" t="s">
        <v>171</v>
      </c>
      <c r="C94" s="24" t="s">
        <v>172</v>
      </c>
      <c r="D94" s="25">
        <v>50016</v>
      </c>
      <c r="E94" s="25"/>
      <c r="F94" s="25">
        <v>0</v>
      </c>
      <c r="G94" s="26">
        <f>F94+D94</f>
        <v>50016</v>
      </c>
      <c r="R94" s="4"/>
      <c r="S94" s="4"/>
      <c r="T94" s="4"/>
    </row>
    <row r="95" spans="1:22" ht="47.25" x14ac:dyDescent="0.25">
      <c r="B95" s="22" t="s">
        <v>173</v>
      </c>
      <c r="C95" s="16" t="s">
        <v>174</v>
      </c>
      <c r="D95" s="17">
        <v>736787.9</v>
      </c>
      <c r="E95" s="17">
        <f t="shared" ref="E95:G95" si="22">E96+E97</f>
        <v>0</v>
      </c>
      <c r="F95" s="17">
        <f t="shared" si="22"/>
        <v>0</v>
      </c>
      <c r="G95" s="17">
        <f t="shared" si="22"/>
        <v>736787.9</v>
      </c>
      <c r="H95" s="18"/>
      <c r="R95" s="4"/>
      <c r="S95" s="4"/>
      <c r="T95" s="4"/>
    </row>
    <row r="96" spans="1:22" ht="47.25" x14ac:dyDescent="0.25">
      <c r="B96" s="23" t="s">
        <v>175</v>
      </c>
      <c r="C96" s="24" t="s">
        <v>176</v>
      </c>
      <c r="D96" s="50">
        <v>536787.9</v>
      </c>
      <c r="E96" s="25">
        <v>0</v>
      </c>
      <c r="F96" s="25">
        <v>0</v>
      </c>
      <c r="G96" s="26">
        <f t="shared" si="13"/>
        <v>536787.9</v>
      </c>
      <c r="R96" s="4"/>
      <c r="S96" s="4"/>
      <c r="T96" s="4"/>
      <c r="U96" s="4"/>
      <c r="V96" s="4"/>
    </row>
    <row r="97" spans="2:22" ht="47.25" x14ac:dyDescent="0.25">
      <c r="B97" s="23" t="s">
        <v>175</v>
      </c>
      <c r="C97" s="24" t="s">
        <v>177</v>
      </c>
      <c r="D97" s="50">
        <v>200000</v>
      </c>
      <c r="E97" s="25">
        <v>0</v>
      </c>
      <c r="F97" s="25"/>
      <c r="G97" s="26">
        <f t="shared" si="13"/>
        <v>200000</v>
      </c>
      <c r="R97" s="4"/>
      <c r="S97" s="4"/>
      <c r="T97" s="4"/>
      <c r="U97" s="4"/>
      <c r="V97" s="4"/>
    </row>
    <row r="98" spans="2:22" x14ac:dyDescent="0.25">
      <c r="B98" s="22" t="s">
        <v>178</v>
      </c>
      <c r="C98" s="16" t="s">
        <v>179</v>
      </c>
      <c r="D98" s="51">
        <v>11420890</v>
      </c>
      <c r="E98" s="51">
        <f t="shared" ref="E98:G98" si="23">E99</f>
        <v>0</v>
      </c>
      <c r="F98" s="51">
        <f t="shared" si="23"/>
        <v>0</v>
      </c>
      <c r="G98" s="51">
        <f t="shared" si="23"/>
        <v>11420890</v>
      </c>
      <c r="H98" s="52"/>
      <c r="R98" s="4"/>
      <c r="S98" s="4"/>
      <c r="T98" s="4"/>
      <c r="U98" s="4"/>
      <c r="V98" s="4"/>
    </row>
    <row r="99" spans="2:22" x14ac:dyDescent="0.25">
      <c r="B99" s="23" t="s">
        <v>180</v>
      </c>
      <c r="C99" s="24" t="s">
        <v>181</v>
      </c>
      <c r="D99" s="50">
        <v>11420890</v>
      </c>
      <c r="E99" s="25">
        <v>0</v>
      </c>
      <c r="F99" s="25">
        <v>0</v>
      </c>
      <c r="G99" s="26">
        <f t="shared" si="13"/>
        <v>11420890</v>
      </c>
      <c r="R99" s="4"/>
      <c r="S99" s="4"/>
      <c r="T99" s="4"/>
      <c r="U99" s="4"/>
      <c r="V99" s="4"/>
    </row>
    <row r="100" spans="2:22" ht="47.25" x14ac:dyDescent="0.25">
      <c r="B100" s="22" t="s">
        <v>182</v>
      </c>
      <c r="C100" s="16" t="s">
        <v>183</v>
      </c>
      <c r="D100" s="51">
        <v>342762.45</v>
      </c>
      <c r="E100" s="51">
        <f>SUM(E101+E103+E102)</f>
        <v>0</v>
      </c>
      <c r="F100" s="51">
        <f t="shared" ref="F100:G100" si="24">SUM(F101+F103+F102)</f>
        <v>101000</v>
      </c>
      <c r="G100" s="51">
        <f t="shared" si="24"/>
        <v>443762.45</v>
      </c>
      <c r="H100" s="52"/>
      <c r="R100" s="4"/>
      <c r="S100" s="4"/>
      <c r="T100" s="4"/>
      <c r="U100" s="4"/>
      <c r="V100" s="4"/>
    </row>
    <row r="101" spans="2:22" ht="47.25" x14ac:dyDescent="0.25">
      <c r="B101" s="23" t="s">
        <v>182</v>
      </c>
      <c r="C101" s="24" t="s">
        <v>184</v>
      </c>
      <c r="D101" s="25">
        <v>180832.64000000001</v>
      </c>
      <c r="E101" s="25">
        <v>0</v>
      </c>
      <c r="F101" s="25">
        <v>55000</v>
      </c>
      <c r="G101" s="26">
        <f t="shared" si="13"/>
        <v>235832.64</v>
      </c>
      <c r="R101" s="4"/>
      <c r="S101" s="4"/>
      <c r="T101" s="4"/>
    </row>
    <row r="102" spans="2:22" ht="47.25" x14ac:dyDescent="0.25">
      <c r="B102" s="30" t="s">
        <v>182</v>
      </c>
      <c r="C102" s="31" t="s">
        <v>185</v>
      </c>
      <c r="D102" s="25">
        <v>0</v>
      </c>
      <c r="E102" s="25">
        <v>0</v>
      </c>
      <c r="F102" s="25">
        <v>10000</v>
      </c>
      <c r="G102" s="26">
        <f t="shared" si="13"/>
        <v>10000</v>
      </c>
      <c r="R102" s="4"/>
      <c r="S102" s="4"/>
      <c r="T102" s="4"/>
    </row>
    <row r="103" spans="2:22" ht="47.25" x14ac:dyDescent="0.25">
      <c r="B103" s="23" t="s">
        <v>182</v>
      </c>
      <c r="C103" s="24" t="s">
        <v>186</v>
      </c>
      <c r="D103" s="25">
        <v>161929.81</v>
      </c>
      <c r="E103" s="25">
        <v>0</v>
      </c>
      <c r="F103" s="25">
        <v>36000</v>
      </c>
      <c r="G103" s="26">
        <f t="shared" si="13"/>
        <v>197929.81</v>
      </c>
      <c r="R103" s="4"/>
      <c r="S103" s="4"/>
      <c r="T103" s="4"/>
    </row>
    <row r="104" spans="2:22" ht="31.5" x14ac:dyDescent="0.25">
      <c r="B104" s="22" t="s">
        <v>187</v>
      </c>
      <c r="C104" s="16" t="s">
        <v>188</v>
      </c>
      <c r="D104" s="20">
        <v>1541882.68</v>
      </c>
      <c r="E104" s="20">
        <f>SUM(E105:E111)</f>
        <v>0</v>
      </c>
      <c r="F104" s="20">
        <f>SUM(F105:F111)</f>
        <v>224000</v>
      </c>
      <c r="G104" s="20">
        <f>SUM(G105:G111)</f>
        <v>1765882.68</v>
      </c>
      <c r="H104" s="21"/>
      <c r="R104" s="4"/>
      <c r="S104" s="4"/>
      <c r="T104" s="4"/>
    </row>
    <row r="105" spans="2:22" ht="31.5" x14ac:dyDescent="0.25">
      <c r="B105" s="23" t="s">
        <v>187</v>
      </c>
      <c r="C105" s="24" t="s">
        <v>189</v>
      </c>
      <c r="D105" s="25">
        <v>437573.08999999997</v>
      </c>
      <c r="E105" s="25">
        <v>0</v>
      </c>
      <c r="F105" s="25">
        <v>65000</v>
      </c>
      <c r="G105" s="26">
        <f t="shared" si="13"/>
        <v>502573.08999999997</v>
      </c>
      <c r="R105" s="4"/>
      <c r="S105" s="4"/>
      <c r="T105" s="4"/>
    </row>
    <row r="106" spans="2:22" ht="31.5" x14ac:dyDescent="0.25">
      <c r="B106" s="23" t="s">
        <v>187</v>
      </c>
      <c r="C106" s="24" t="s">
        <v>190</v>
      </c>
      <c r="D106" s="25">
        <v>150000</v>
      </c>
      <c r="E106" s="25">
        <v>0</v>
      </c>
      <c r="F106" s="25"/>
      <c r="G106" s="26">
        <f t="shared" si="13"/>
        <v>150000</v>
      </c>
      <c r="R106" s="4"/>
      <c r="S106" s="4"/>
      <c r="T106" s="4"/>
    </row>
    <row r="107" spans="2:22" ht="31.5" x14ac:dyDescent="0.25">
      <c r="B107" s="23" t="s">
        <v>187</v>
      </c>
      <c r="C107" s="24" t="s">
        <v>191</v>
      </c>
      <c r="D107" s="25">
        <v>0</v>
      </c>
      <c r="E107" s="25">
        <v>0</v>
      </c>
      <c r="F107" s="25">
        <v>0</v>
      </c>
      <c r="G107" s="26">
        <f t="shared" si="13"/>
        <v>0</v>
      </c>
      <c r="R107" s="4"/>
      <c r="S107" s="4"/>
      <c r="T107" s="4"/>
    </row>
    <row r="108" spans="2:22" ht="31.5" x14ac:dyDescent="0.25">
      <c r="B108" s="23" t="s">
        <v>187</v>
      </c>
      <c r="C108" s="24" t="s">
        <v>192</v>
      </c>
      <c r="D108" s="25">
        <v>24716.959999999999</v>
      </c>
      <c r="E108" s="25">
        <v>0</v>
      </c>
      <c r="F108" s="25">
        <v>13000</v>
      </c>
      <c r="G108" s="26">
        <f t="shared" si="13"/>
        <v>37716.959999999999</v>
      </c>
      <c r="R108" s="4"/>
      <c r="S108" s="4"/>
      <c r="T108" s="4"/>
    </row>
    <row r="109" spans="2:22" ht="31.5" x14ac:dyDescent="0.25">
      <c r="B109" s="23" t="s">
        <v>187</v>
      </c>
      <c r="C109" s="24" t="s">
        <v>193</v>
      </c>
      <c r="D109" s="25">
        <v>67500</v>
      </c>
      <c r="E109" s="25">
        <v>0</v>
      </c>
      <c r="F109" s="25">
        <v>11000</v>
      </c>
      <c r="G109" s="26">
        <f t="shared" si="13"/>
        <v>78500</v>
      </c>
      <c r="R109" s="4"/>
      <c r="S109" s="4"/>
      <c r="T109" s="4"/>
    </row>
    <row r="110" spans="2:22" ht="31.5" x14ac:dyDescent="0.25">
      <c r="B110" s="23" t="s">
        <v>187</v>
      </c>
      <c r="C110" s="24" t="s">
        <v>194</v>
      </c>
      <c r="D110" s="25">
        <v>812092.63</v>
      </c>
      <c r="E110" s="25">
        <v>0</v>
      </c>
      <c r="F110" s="25">
        <v>135000</v>
      </c>
      <c r="G110" s="26">
        <f t="shared" si="13"/>
        <v>947092.63</v>
      </c>
      <c r="R110" s="4"/>
      <c r="S110" s="4"/>
      <c r="T110" s="4"/>
    </row>
    <row r="111" spans="2:22" ht="31.5" x14ac:dyDescent="0.25">
      <c r="B111" s="23" t="s">
        <v>187</v>
      </c>
      <c r="C111" s="24" t="s">
        <v>195</v>
      </c>
      <c r="D111" s="25">
        <v>50000</v>
      </c>
      <c r="E111" s="25">
        <v>0</v>
      </c>
      <c r="F111" s="25">
        <v>0</v>
      </c>
      <c r="G111" s="26">
        <f t="shared" si="13"/>
        <v>50000</v>
      </c>
      <c r="R111" s="4"/>
      <c r="S111" s="4"/>
      <c r="T111" s="4"/>
    </row>
    <row r="112" spans="2:22" x14ac:dyDescent="0.25">
      <c r="B112" s="22" t="s">
        <v>196</v>
      </c>
      <c r="C112" s="16" t="s">
        <v>197</v>
      </c>
      <c r="D112" s="17">
        <v>89000</v>
      </c>
      <c r="E112" s="17">
        <f t="shared" ref="E112:G113" si="25">E113</f>
        <v>0</v>
      </c>
      <c r="F112" s="17">
        <f t="shared" si="25"/>
        <v>37500</v>
      </c>
      <c r="G112" s="17">
        <f t="shared" si="25"/>
        <v>126500</v>
      </c>
      <c r="H112" s="18"/>
      <c r="R112" s="4"/>
      <c r="S112" s="4"/>
      <c r="T112" s="4"/>
    </row>
    <row r="113" spans="2:20" x14ac:dyDescent="0.25">
      <c r="B113" s="22" t="s">
        <v>198</v>
      </c>
      <c r="C113" s="16" t="s">
        <v>199</v>
      </c>
      <c r="D113" s="17">
        <v>89000</v>
      </c>
      <c r="E113" s="17">
        <f t="shared" si="25"/>
        <v>0</v>
      </c>
      <c r="F113" s="17">
        <f t="shared" si="25"/>
        <v>37500</v>
      </c>
      <c r="G113" s="17">
        <f t="shared" si="25"/>
        <v>126500</v>
      </c>
      <c r="H113" s="18"/>
      <c r="R113" s="4"/>
      <c r="S113" s="4"/>
      <c r="T113" s="4"/>
    </row>
    <row r="114" spans="2:20" x14ac:dyDescent="0.25">
      <c r="B114" s="23" t="s">
        <v>200</v>
      </c>
      <c r="C114" s="24" t="s">
        <v>201</v>
      </c>
      <c r="D114" s="25">
        <v>89000</v>
      </c>
      <c r="E114" s="25">
        <v>0</v>
      </c>
      <c r="F114" s="25">
        <v>37500</v>
      </c>
      <c r="G114" s="26">
        <f t="shared" ref="G114" si="26">SUM(D114+E114+F114)</f>
        <v>126500</v>
      </c>
      <c r="R114" s="4"/>
      <c r="S114" s="4"/>
      <c r="T114" s="4"/>
    </row>
    <row r="115" spans="2:20" x14ac:dyDescent="0.25">
      <c r="B115" s="22" t="s">
        <v>202</v>
      </c>
      <c r="C115" s="16" t="s">
        <v>203</v>
      </c>
      <c r="D115" s="17">
        <v>2439345817.0200005</v>
      </c>
      <c r="E115" s="17">
        <f>E116+E214+E212</f>
        <v>-49016809.400000006</v>
      </c>
      <c r="F115" s="17">
        <f>F116+F214+F212</f>
        <v>400000</v>
      </c>
      <c r="G115" s="17">
        <f>G116+G214+G212</f>
        <v>2390729007.6200004</v>
      </c>
      <c r="H115" s="18"/>
      <c r="R115" s="4"/>
    </row>
    <row r="116" spans="2:20" ht="31.5" x14ac:dyDescent="0.25">
      <c r="B116" s="22" t="s">
        <v>204</v>
      </c>
      <c r="C116" s="16" t="s">
        <v>205</v>
      </c>
      <c r="D116" s="51">
        <v>2472089887.6900001</v>
      </c>
      <c r="E116" s="51">
        <f>E117+E125+E164+E197</f>
        <v>250983190.59999999</v>
      </c>
      <c r="F116" s="51">
        <f>F117+F125+F164+F197</f>
        <v>0</v>
      </c>
      <c r="G116" s="51">
        <f>G117+G125+G164+G197</f>
        <v>2723073078.29</v>
      </c>
      <c r="H116" s="52"/>
      <c r="R116" s="4"/>
    </row>
    <row r="117" spans="2:20" ht="31.5" x14ac:dyDescent="0.25">
      <c r="B117" s="22" t="s">
        <v>206</v>
      </c>
      <c r="C117" s="16" t="s">
        <v>207</v>
      </c>
      <c r="D117" s="17">
        <v>501958600</v>
      </c>
      <c r="E117" s="17">
        <f>E118+E121+E123</f>
        <v>0</v>
      </c>
      <c r="F117" s="17">
        <f t="shared" ref="F117:G117" si="27">F118+F121+F123</f>
        <v>0</v>
      </c>
      <c r="G117" s="17">
        <f t="shared" si="27"/>
        <v>501958600</v>
      </c>
      <c r="H117" s="18"/>
      <c r="R117" s="4"/>
    </row>
    <row r="118" spans="2:20" x14ac:dyDescent="0.25">
      <c r="B118" s="22" t="s">
        <v>208</v>
      </c>
      <c r="C118" s="16" t="s">
        <v>209</v>
      </c>
      <c r="D118" s="17">
        <v>324477600</v>
      </c>
      <c r="E118" s="17">
        <f>SUM(E119+E120)</f>
        <v>0</v>
      </c>
      <c r="F118" s="17">
        <f>SUM(F119+F120)</f>
        <v>0</v>
      </c>
      <c r="G118" s="17">
        <f>SUM(G119+G120)</f>
        <v>324477600</v>
      </c>
      <c r="H118" s="18"/>
      <c r="R118" s="4"/>
    </row>
    <row r="119" spans="2:20" ht="47.25" x14ac:dyDescent="0.25">
      <c r="B119" s="23" t="s">
        <v>210</v>
      </c>
      <c r="C119" s="24" t="s">
        <v>211</v>
      </c>
      <c r="D119" s="26">
        <v>273093400</v>
      </c>
      <c r="E119" s="26">
        <v>0</v>
      </c>
      <c r="F119" s="26">
        <v>0</v>
      </c>
      <c r="G119" s="26">
        <f>SUM(D119+E119+F119)</f>
        <v>273093400</v>
      </c>
      <c r="R119" s="4"/>
    </row>
    <row r="120" spans="2:20" ht="47.25" x14ac:dyDescent="0.25">
      <c r="B120" s="23" t="s">
        <v>212</v>
      </c>
      <c r="C120" s="24" t="s">
        <v>213</v>
      </c>
      <c r="D120" s="26">
        <v>51384200</v>
      </c>
      <c r="E120" s="26">
        <v>0</v>
      </c>
      <c r="F120" s="26">
        <v>0</v>
      </c>
      <c r="G120" s="26">
        <f>SUM(D120+E120+F120)</f>
        <v>51384200</v>
      </c>
      <c r="R120" s="4"/>
    </row>
    <row r="121" spans="2:20" ht="31.5" x14ac:dyDescent="0.25">
      <c r="B121" s="22" t="s">
        <v>214</v>
      </c>
      <c r="C121" s="16" t="s">
        <v>215</v>
      </c>
      <c r="D121" s="53">
        <v>172105300</v>
      </c>
      <c r="E121" s="53">
        <f>E122</f>
        <v>0</v>
      </c>
      <c r="F121" s="53">
        <f>F122</f>
        <v>0</v>
      </c>
      <c r="G121" s="53">
        <f>G122</f>
        <v>172105300</v>
      </c>
      <c r="H121" s="54"/>
      <c r="R121" s="4"/>
    </row>
    <row r="122" spans="2:20" ht="31.5" x14ac:dyDescent="0.25">
      <c r="B122" s="23" t="s">
        <v>216</v>
      </c>
      <c r="C122" s="24" t="s">
        <v>217</v>
      </c>
      <c r="D122" s="26">
        <v>172105300</v>
      </c>
      <c r="E122" s="26">
        <v>0</v>
      </c>
      <c r="F122" s="26">
        <v>0</v>
      </c>
      <c r="G122" s="26">
        <f>SUM(D122+E122+F122)</f>
        <v>172105300</v>
      </c>
      <c r="R122" s="4"/>
    </row>
    <row r="123" spans="2:20" ht="31.5" x14ac:dyDescent="0.25">
      <c r="B123" s="22" t="s">
        <v>218</v>
      </c>
      <c r="C123" s="16" t="s">
        <v>219</v>
      </c>
      <c r="D123" s="53">
        <v>5375700</v>
      </c>
      <c r="E123" s="53">
        <f t="shared" ref="E123:G123" si="28">E124</f>
        <v>0</v>
      </c>
      <c r="F123" s="53">
        <f t="shared" si="28"/>
        <v>0</v>
      </c>
      <c r="G123" s="53">
        <f t="shared" si="28"/>
        <v>5375700</v>
      </c>
      <c r="H123" s="54"/>
      <c r="R123" s="4"/>
    </row>
    <row r="124" spans="2:20" x14ac:dyDescent="0.25">
      <c r="B124" s="23" t="s">
        <v>220</v>
      </c>
      <c r="C124" s="24" t="s">
        <v>221</v>
      </c>
      <c r="D124" s="26">
        <v>5375700</v>
      </c>
      <c r="E124" s="26">
        <v>0</v>
      </c>
      <c r="F124" s="26"/>
      <c r="G124" s="26">
        <f>D124+E124+F124</f>
        <v>5375700</v>
      </c>
      <c r="R124" s="4"/>
    </row>
    <row r="125" spans="2:20" ht="31.5" x14ac:dyDescent="0.25">
      <c r="B125" s="22" t="s">
        <v>222</v>
      </c>
      <c r="C125" s="55" t="s">
        <v>223</v>
      </c>
      <c r="D125" s="17">
        <v>607180746.68999994</v>
      </c>
      <c r="E125" s="17">
        <f>SUM(E126+E133+E147+E139+E142+E136+E130+E145)</f>
        <v>-12332286.4</v>
      </c>
      <c r="F125" s="17">
        <f t="shared" ref="F125:G125" si="29">SUM(F126+F133+F147+F139+F142+F136+F130+F145)</f>
        <v>0</v>
      </c>
      <c r="G125" s="17">
        <f t="shared" si="29"/>
        <v>594848460.28999996</v>
      </c>
      <c r="H125" s="18"/>
      <c r="R125" s="4"/>
    </row>
    <row r="126" spans="2:20" ht="47.25" x14ac:dyDescent="0.25">
      <c r="B126" s="23" t="s">
        <v>224</v>
      </c>
      <c r="C126" s="24" t="s">
        <v>225</v>
      </c>
      <c r="D126" s="25">
        <v>33041800</v>
      </c>
      <c r="E126" s="25">
        <f>E127+E128+E129</f>
        <v>-2870000</v>
      </c>
      <c r="F126" s="25">
        <f t="shared" ref="F126:G126" si="30">F127+F128+F129</f>
        <v>0</v>
      </c>
      <c r="G126" s="25">
        <f t="shared" si="30"/>
        <v>30171800</v>
      </c>
      <c r="H126" s="11"/>
      <c r="R126" s="4"/>
    </row>
    <row r="127" spans="2:20" ht="47.25" x14ac:dyDescent="0.25">
      <c r="B127" s="23" t="s">
        <v>226</v>
      </c>
      <c r="C127" s="24" t="s">
        <v>227</v>
      </c>
      <c r="D127" s="50">
        <v>30171800</v>
      </c>
      <c r="E127" s="50">
        <v>0</v>
      </c>
      <c r="F127" s="50">
        <v>0</v>
      </c>
      <c r="G127" s="26">
        <f>SUM(D127+E127+F127)</f>
        <v>30171800</v>
      </c>
      <c r="R127" s="4"/>
    </row>
    <row r="128" spans="2:20" ht="63" x14ac:dyDescent="0.25">
      <c r="B128" s="23" t="s">
        <v>229</v>
      </c>
      <c r="C128" s="24" t="s">
        <v>228</v>
      </c>
      <c r="D128" s="50">
        <v>770000</v>
      </c>
      <c r="E128" s="50">
        <v>-770000</v>
      </c>
      <c r="F128" s="50">
        <v>0</v>
      </c>
      <c r="G128" s="26">
        <f t="shared" ref="G128:G129" si="31">SUM(D128+E128+F128)</f>
        <v>0</v>
      </c>
      <c r="R128" s="4"/>
    </row>
    <row r="129" spans="1:18" ht="63" x14ac:dyDescent="0.25">
      <c r="B129" s="23" t="s">
        <v>229</v>
      </c>
      <c r="C129" s="24" t="s">
        <v>230</v>
      </c>
      <c r="D129" s="50">
        <v>2100000</v>
      </c>
      <c r="E129" s="50">
        <v>-2100000</v>
      </c>
      <c r="F129" s="50">
        <v>0</v>
      </c>
      <c r="G129" s="26">
        <f t="shared" si="31"/>
        <v>0</v>
      </c>
      <c r="R129" s="4"/>
    </row>
    <row r="130" spans="1:18" ht="47.25" x14ac:dyDescent="0.25">
      <c r="B130" s="23" t="s">
        <v>231</v>
      </c>
      <c r="C130" s="56" t="s">
        <v>232</v>
      </c>
      <c r="D130" s="50">
        <v>1226600</v>
      </c>
      <c r="E130" s="50">
        <v>0</v>
      </c>
      <c r="F130" s="50">
        <f>SUM(F131:F132)</f>
        <v>0</v>
      </c>
      <c r="G130" s="50">
        <f>SUM(G131:G132)</f>
        <v>1226600</v>
      </c>
      <c r="H130" s="57"/>
      <c r="R130" s="4"/>
    </row>
    <row r="131" spans="1:18" ht="47.25" x14ac:dyDescent="0.25">
      <c r="B131" s="23" t="s">
        <v>233</v>
      </c>
      <c r="C131" s="56" t="s">
        <v>234</v>
      </c>
      <c r="D131" s="50">
        <v>368019.1</v>
      </c>
      <c r="E131" s="50">
        <v>0</v>
      </c>
      <c r="F131" s="50">
        <v>0</v>
      </c>
      <c r="G131" s="26">
        <f>SUM(D131+E131+F131)</f>
        <v>368019.1</v>
      </c>
      <c r="R131" s="4"/>
    </row>
    <row r="132" spans="1:18" ht="47.25" x14ac:dyDescent="0.25">
      <c r="B132" s="23" t="s">
        <v>235</v>
      </c>
      <c r="C132" s="56" t="s">
        <v>234</v>
      </c>
      <c r="D132" s="50">
        <v>858580.9</v>
      </c>
      <c r="E132" s="50">
        <v>0</v>
      </c>
      <c r="F132" s="50">
        <v>0</v>
      </c>
      <c r="G132" s="26">
        <f>SUM(D132+E132+F132)</f>
        <v>858580.9</v>
      </c>
      <c r="R132" s="4"/>
    </row>
    <row r="133" spans="1:18" ht="31.5" x14ac:dyDescent="0.25">
      <c r="B133" s="23" t="s">
        <v>236</v>
      </c>
      <c r="C133" s="24" t="s">
        <v>237</v>
      </c>
      <c r="D133" s="50">
        <v>65184200</v>
      </c>
      <c r="E133" s="50">
        <f>SUM(E134:E135)</f>
        <v>0</v>
      </c>
      <c r="F133" s="50">
        <f>SUM(F134:F135)</f>
        <v>0</v>
      </c>
      <c r="G133" s="50">
        <f>SUM(G134:G135)</f>
        <v>65184200</v>
      </c>
      <c r="H133" s="57"/>
      <c r="R133" s="4"/>
    </row>
    <row r="134" spans="1:18" ht="31.5" x14ac:dyDescent="0.25">
      <c r="B134" s="23" t="s">
        <v>238</v>
      </c>
      <c r="C134" s="24" t="s">
        <v>239</v>
      </c>
      <c r="D134" s="50">
        <v>25421800</v>
      </c>
      <c r="E134" s="50"/>
      <c r="F134" s="50">
        <v>0</v>
      </c>
      <c r="G134" s="26">
        <f>SUM(D134+E134+F134)</f>
        <v>25421800</v>
      </c>
      <c r="R134" s="4"/>
    </row>
    <row r="135" spans="1:18" ht="31.5" x14ac:dyDescent="0.25">
      <c r="B135" s="23" t="s">
        <v>240</v>
      </c>
      <c r="C135" s="24" t="s">
        <v>239</v>
      </c>
      <c r="D135" s="50">
        <v>39762400</v>
      </c>
      <c r="E135" s="50"/>
      <c r="F135" s="50">
        <v>0</v>
      </c>
      <c r="G135" s="26">
        <f>SUM(D135+E135+F135)</f>
        <v>39762400</v>
      </c>
      <c r="R135" s="4"/>
    </row>
    <row r="136" spans="1:18" ht="31.5" x14ac:dyDescent="0.25">
      <c r="B136" s="23" t="s">
        <v>241</v>
      </c>
      <c r="C136" s="24" t="s">
        <v>242</v>
      </c>
      <c r="D136" s="50">
        <v>1476589.27</v>
      </c>
      <c r="E136" s="50">
        <f>E137+E138</f>
        <v>0</v>
      </c>
      <c r="F136" s="50">
        <f>F137+F138</f>
        <v>0</v>
      </c>
      <c r="G136" s="50">
        <f>G137+G138</f>
        <v>1476589.27</v>
      </c>
      <c r="H136" s="57"/>
      <c r="R136" s="4"/>
    </row>
    <row r="137" spans="1:18" ht="47.25" x14ac:dyDescent="0.25">
      <c r="B137" s="23" t="s">
        <v>243</v>
      </c>
      <c r="C137" s="24" t="s">
        <v>244</v>
      </c>
      <c r="D137" s="50">
        <v>73126.09</v>
      </c>
      <c r="E137" s="50"/>
      <c r="F137" s="50">
        <v>0</v>
      </c>
      <c r="G137" s="26">
        <f>SUM(D137+E137+F137)</f>
        <v>73126.09</v>
      </c>
      <c r="R137" s="4"/>
    </row>
    <row r="138" spans="1:18" ht="47.25" x14ac:dyDescent="0.25">
      <c r="B138" s="23" t="s">
        <v>245</v>
      </c>
      <c r="C138" s="24" t="s">
        <v>246</v>
      </c>
      <c r="D138" s="50">
        <v>1403463.18</v>
      </c>
      <c r="E138" s="50"/>
      <c r="F138" s="50">
        <v>0</v>
      </c>
      <c r="G138" s="26">
        <f>SUM(D138+E138+F138)</f>
        <v>1403463.18</v>
      </c>
      <c r="R138" s="4"/>
    </row>
    <row r="139" spans="1:18" s="42" customFormat="1" x14ac:dyDescent="0.25">
      <c r="A139" s="40"/>
      <c r="B139" s="23" t="s">
        <v>247</v>
      </c>
      <c r="C139" s="24" t="s">
        <v>248</v>
      </c>
      <c r="D139" s="50">
        <v>105721.02000000002</v>
      </c>
      <c r="E139" s="50">
        <f>SUM(E140:E141)</f>
        <v>0</v>
      </c>
      <c r="F139" s="50">
        <f>SUM(F140:F141)</f>
        <v>0</v>
      </c>
      <c r="G139" s="50">
        <f>SUM(G140:G141)</f>
        <v>105721.02000000002</v>
      </c>
      <c r="H139" s="57"/>
      <c r="I139" s="41"/>
      <c r="J139" s="41"/>
      <c r="K139" s="41"/>
      <c r="L139" s="41"/>
      <c r="M139" s="41"/>
      <c r="N139" s="41"/>
      <c r="O139" s="41"/>
      <c r="P139" s="41"/>
      <c r="Q139" s="41"/>
      <c r="R139" s="41"/>
    </row>
    <row r="140" spans="1:18" x14ac:dyDescent="0.25">
      <c r="B140" s="23" t="s">
        <v>249</v>
      </c>
      <c r="C140" s="24" t="s">
        <v>250</v>
      </c>
      <c r="D140" s="50">
        <v>16900</v>
      </c>
      <c r="E140" s="50"/>
      <c r="F140" s="50">
        <v>0</v>
      </c>
      <c r="G140" s="26">
        <f>SUM(D140+E140+F140)</f>
        <v>16900</v>
      </c>
      <c r="R140" s="4"/>
    </row>
    <row r="141" spans="1:18" x14ac:dyDescent="0.25">
      <c r="B141" s="23" t="s">
        <v>251</v>
      </c>
      <c r="C141" s="24" t="s">
        <v>252</v>
      </c>
      <c r="D141" s="50">
        <v>88821.020000000019</v>
      </c>
      <c r="E141" s="50"/>
      <c r="F141" s="50"/>
      <c r="G141" s="26">
        <f>SUM(D141+E141+F141)</f>
        <v>88821.020000000019</v>
      </c>
      <c r="R141" s="4"/>
    </row>
    <row r="142" spans="1:18" s="42" customFormat="1" ht="47.25" x14ac:dyDescent="0.25">
      <c r="A142" s="40"/>
      <c r="B142" s="23" t="s">
        <v>253</v>
      </c>
      <c r="C142" s="24" t="s">
        <v>254</v>
      </c>
      <c r="D142" s="50">
        <v>0</v>
      </c>
      <c r="E142" s="50">
        <f>SUM(E143:E144)</f>
        <v>0</v>
      </c>
      <c r="F142" s="50">
        <f>SUM(F143:F144)</f>
        <v>0</v>
      </c>
      <c r="G142" s="50">
        <f>SUM(G143:G144)</f>
        <v>0</v>
      </c>
      <c r="H142" s="57"/>
      <c r="I142" s="41"/>
      <c r="J142" s="41"/>
      <c r="K142" s="41"/>
      <c r="L142" s="41"/>
      <c r="M142" s="41"/>
      <c r="N142" s="41"/>
      <c r="O142" s="41"/>
      <c r="P142" s="41"/>
      <c r="Q142" s="41"/>
      <c r="R142" s="41"/>
    </row>
    <row r="143" spans="1:18" ht="31.5" x14ac:dyDescent="0.25">
      <c r="B143" s="23" t="s">
        <v>255</v>
      </c>
      <c r="C143" s="24" t="s">
        <v>256</v>
      </c>
      <c r="D143" s="50">
        <v>0</v>
      </c>
      <c r="E143" s="50">
        <v>0</v>
      </c>
      <c r="F143" s="50">
        <v>0</v>
      </c>
      <c r="G143" s="26">
        <f>SUM(D143+E143+F143)</f>
        <v>0</v>
      </c>
      <c r="R143" s="4"/>
    </row>
    <row r="144" spans="1:18" ht="31.5" x14ac:dyDescent="0.25">
      <c r="B144" s="23" t="s">
        <v>257</v>
      </c>
      <c r="C144" s="24" t="s">
        <v>258</v>
      </c>
      <c r="D144" s="50">
        <v>0</v>
      </c>
      <c r="E144" s="50">
        <v>0</v>
      </c>
      <c r="F144" s="50">
        <v>0</v>
      </c>
      <c r="G144" s="26">
        <f>SUM(D144+E144+F144)</f>
        <v>0</v>
      </c>
      <c r="R144" s="4"/>
    </row>
    <row r="145" spans="1:18" ht="31.5" x14ac:dyDescent="0.25">
      <c r="B145" s="30" t="s">
        <v>259</v>
      </c>
      <c r="C145" s="31" t="s">
        <v>260</v>
      </c>
      <c r="D145" s="50">
        <v>28500000</v>
      </c>
      <c r="E145" s="50">
        <f t="shared" ref="E145:G145" si="32">E146</f>
        <v>0</v>
      </c>
      <c r="F145" s="50">
        <f t="shared" si="32"/>
        <v>0</v>
      </c>
      <c r="G145" s="50">
        <f t="shared" si="32"/>
        <v>28500000</v>
      </c>
      <c r="H145" s="57"/>
      <c r="R145" s="4"/>
    </row>
    <row r="146" spans="1:18" ht="31.5" x14ac:dyDescent="0.25">
      <c r="B146" s="30" t="s">
        <v>259</v>
      </c>
      <c r="C146" s="31" t="s">
        <v>260</v>
      </c>
      <c r="D146" s="50">
        <v>28500000</v>
      </c>
      <c r="E146" s="50">
        <v>0</v>
      </c>
      <c r="F146" s="50"/>
      <c r="G146" s="26">
        <f>D146+E146+F146</f>
        <v>28500000</v>
      </c>
      <c r="R146" s="4"/>
    </row>
    <row r="147" spans="1:18" s="42" customFormat="1" x14ac:dyDescent="0.25">
      <c r="A147" s="40"/>
      <c r="B147" s="22" t="s">
        <v>261</v>
      </c>
      <c r="C147" s="16" t="s">
        <v>262</v>
      </c>
      <c r="D147" s="51">
        <v>477645836.39999998</v>
      </c>
      <c r="E147" s="51">
        <f>SUM(+E148+E150+E151+E152+E155+E156+E159+E160+E161+E162+E163)+E153+E154+E158+E149+E157</f>
        <v>-9462286.4000000004</v>
      </c>
      <c r="F147" s="51">
        <f t="shared" ref="F147:G147" si="33">SUM(+F148+F150+F151+F152+F155+F156+F159+F160+F161+F162+F163)+F153+F154+F158+F149+F157</f>
        <v>0</v>
      </c>
      <c r="G147" s="51">
        <f t="shared" si="33"/>
        <v>468183550</v>
      </c>
      <c r="H147" s="52"/>
      <c r="I147" s="41"/>
      <c r="J147" s="41"/>
      <c r="K147" s="41"/>
      <c r="L147" s="41"/>
      <c r="M147" s="41"/>
      <c r="N147" s="41"/>
      <c r="O147" s="41"/>
      <c r="P147" s="41"/>
      <c r="Q147" s="41"/>
      <c r="R147" s="41"/>
    </row>
    <row r="148" spans="1:18" ht="63" x14ac:dyDescent="0.25">
      <c r="B148" s="23" t="s">
        <v>263</v>
      </c>
      <c r="C148" s="24" t="s">
        <v>264</v>
      </c>
      <c r="D148" s="50">
        <v>3619800</v>
      </c>
      <c r="E148" s="50">
        <v>-460400</v>
      </c>
      <c r="F148" s="50">
        <v>0</v>
      </c>
      <c r="G148" s="26">
        <f t="shared" ref="G148:G163" si="34">SUM(D148+E148+F148)</f>
        <v>3159400</v>
      </c>
      <c r="R148" s="4"/>
    </row>
    <row r="149" spans="1:18" ht="63" x14ac:dyDescent="0.25">
      <c r="B149" s="23" t="s">
        <v>265</v>
      </c>
      <c r="C149" s="24" t="s">
        <v>264</v>
      </c>
      <c r="D149" s="50">
        <v>47851600</v>
      </c>
      <c r="E149" s="50">
        <v>0</v>
      </c>
      <c r="F149" s="50"/>
      <c r="G149" s="26">
        <f t="shared" si="34"/>
        <v>47851600</v>
      </c>
      <c r="R149" s="4"/>
    </row>
    <row r="150" spans="1:18" ht="47.25" x14ac:dyDescent="0.25">
      <c r="B150" s="23" t="s">
        <v>266</v>
      </c>
      <c r="C150" s="24" t="s">
        <v>264</v>
      </c>
      <c r="D150" s="50">
        <v>0</v>
      </c>
      <c r="E150" s="50"/>
      <c r="F150" s="50">
        <v>0</v>
      </c>
      <c r="G150" s="26">
        <f t="shared" si="34"/>
        <v>0</v>
      </c>
      <c r="R150" s="4"/>
    </row>
    <row r="151" spans="1:18" ht="47.25" x14ac:dyDescent="0.25">
      <c r="B151" s="23" t="s">
        <v>267</v>
      </c>
      <c r="C151" s="24" t="s">
        <v>264</v>
      </c>
      <c r="D151" s="50">
        <v>318300</v>
      </c>
      <c r="E151" s="50"/>
      <c r="F151" s="50">
        <v>0</v>
      </c>
      <c r="G151" s="26">
        <f t="shared" si="34"/>
        <v>318300</v>
      </c>
      <c r="R151" s="4"/>
    </row>
    <row r="152" spans="1:18" ht="31.5" x14ac:dyDescent="0.25">
      <c r="B152" s="23" t="s">
        <v>268</v>
      </c>
      <c r="C152" s="24" t="s">
        <v>264</v>
      </c>
      <c r="D152" s="50">
        <v>0</v>
      </c>
      <c r="E152" s="50"/>
      <c r="F152" s="50">
        <v>0</v>
      </c>
      <c r="G152" s="26">
        <f t="shared" si="34"/>
        <v>0</v>
      </c>
      <c r="R152" s="4"/>
    </row>
    <row r="153" spans="1:18" ht="47.25" x14ac:dyDescent="0.25">
      <c r="B153" s="23" t="s">
        <v>269</v>
      </c>
      <c r="C153" s="24" t="s">
        <v>264</v>
      </c>
      <c r="D153" s="50">
        <v>810000</v>
      </c>
      <c r="E153" s="50"/>
      <c r="F153" s="50"/>
      <c r="G153" s="26">
        <f t="shared" si="34"/>
        <v>810000</v>
      </c>
      <c r="R153" s="4"/>
    </row>
    <row r="154" spans="1:18" ht="63" x14ac:dyDescent="0.25">
      <c r="B154" s="23" t="s">
        <v>270</v>
      </c>
      <c r="C154" s="24" t="s">
        <v>264</v>
      </c>
      <c r="D154" s="50">
        <v>4047500</v>
      </c>
      <c r="E154" s="50"/>
      <c r="F154" s="50"/>
      <c r="G154" s="26">
        <f t="shared" si="34"/>
        <v>4047500</v>
      </c>
      <c r="R154" s="4"/>
    </row>
    <row r="155" spans="1:18" ht="47.25" x14ac:dyDescent="0.25">
      <c r="B155" s="23" t="s">
        <v>271</v>
      </c>
      <c r="C155" s="24" t="s">
        <v>264</v>
      </c>
      <c r="D155" s="25">
        <v>77173000</v>
      </c>
      <c r="E155" s="25">
        <v>0</v>
      </c>
      <c r="F155" s="25">
        <f>0</f>
        <v>0</v>
      </c>
      <c r="G155" s="26">
        <f t="shared" si="34"/>
        <v>77173000</v>
      </c>
      <c r="R155" s="4"/>
    </row>
    <row r="156" spans="1:18" ht="31.5" x14ac:dyDescent="0.25">
      <c r="B156" s="23" t="s">
        <v>272</v>
      </c>
      <c r="C156" s="24" t="s">
        <v>264</v>
      </c>
      <c r="D156" s="25">
        <v>17173000</v>
      </c>
      <c r="E156" s="25">
        <v>0</v>
      </c>
      <c r="F156" s="25">
        <v>0</v>
      </c>
      <c r="G156" s="26">
        <f t="shared" si="34"/>
        <v>17173000</v>
      </c>
      <c r="R156" s="4"/>
    </row>
    <row r="157" spans="1:18" x14ac:dyDescent="0.25">
      <c r="B157" s="23" t="s">
        <v>273</v>
      </c>
      <c r="C157" s="24" t="s">
        <v>264</v>
      </c>
      <c r="D157" s="25">
        <v>3145536.4</v>
      </c>
      <c r="E157" s="25">
        <v>-2511786.4</v>
      </c>
      <c r="F157" s="25"/>
      <c r="G157" s="26">
        <f t="shared" si="34"/>
        <v>633750</v>
      </c>
      <c r="R157" s="4"/>
    </row>
    <row r="158" spans="1:18" ht="31.5" x14ac:dyDescent="0.25">
      <c r="B158" s="23" t="s">
        <v>274</v>
      </c>
      <c r="C158" s="24" t="s">
        <v>264</v>
      </c>
      <c r="D158" s="25">
        <v>262752100</v>
      </c>
      <c r="E158" s="25"/>
      <c r="F158" s="25"/>
      <c r="G158" s="26">
        <f t="shared" si="34"/>
        <v>262752100</v>
      </c>
      <c r="R158" s="4"/>
    </row>
    <row r="159" spans="1:18" ht="31.5" x14ac:dyDescent="0.25">
      <c r="B159" s="23" t="s">
        <v>275</v>
      </c>
      <c r="C159" s="24" t="s">
        <v>264</v>
      </c>
      <c r="D159" s="25">
        <v>34055200</v>
      </c>
      <c r="E159" s="25">
        <v>-6490100</v>
      </c>
      <c r="F159" s="25">
        <v>0</v>
      </c>
      <c r="G159" s="26">
        <f t="shared" si="34"/>
        <v>27565100</v>
      </c>
      <c r="R159" s="4"/>
    </row>
    <row r="160" spans="1:18" ht="31.5" x14ac:dyDescent="0.25">
      <c r="B160" s="23" t="s">
        <v>276</v>
      </c>
      <c r="C160" s="24" t="s">
        <v>264</v>
      </c>
      <c r="D160" s="25">
        <v>90900</v>
      </c>
      <c r="E160" s="50">
        <v>0</v>
      </c>
      <c r="F160" s="50">
        <f>0</f>
        <v>0</v>
      </c>
      <c r="G160" s="26">
        <f t="shared" si="34"/>
        <v>90900</v>
      </c>
      <c r="R160" s="4"/>
    </row>
    <row r="161" spans="2:18" ht="63" x14ac:dyDescent="0.25">
      <c r="B161" s="23" t="s">
        <v>277</v>
      </c>
      <c r="C161" s="24" t="s">
        <v>264</v>
      </c>
      <c r="D161" s="25">
        <v>0</v>
      </c>
      <c r="E161" s="50"/>
      <c r="F161" s="50">
        <f>0</f>
        <v>0</v>
      </c>
      <c r="G161" s="26">
        <f t="shared" si="34"/>
        <v>0</v>
      </c>
      <c r="R161" s="4"/>
    </row>
    <row r="162" spans="2:18" ht="47.25" x14ac:dyDescent="0.25">
      <c r="B162" s="23" t="s">
        <v>278</v>
      </c>
      <c r="C162" s="24" t="s">
        <v>264</v>
      </c>
      <c r="D162" s="50">
        <v>25892700</v>
      </c>
      <c r="E162" s="50">
        <v>0</v>
      </c>
      <c r="F162" s="50">
        <v>0</v>
      </c>
      <c r="G162" s="26">
        <f t="shared" si="34"/>
        <v>25892700</v>
      </c>
      <c r="R162" s="4"/>
    </row>
    <row r="163" spans="2:18" ht="78.75" x14ac:dyDescent="0.25">
      <c r="B163" s="23" t="s">
        <v>279</v>
      </c>
      <c r="C163" s="24" t="s">
        <v>264</v>
      </c>
      <c r="D163" s="50">
        <v>716200</v>
      </c>
      <c r="E163" s="50">
        <v>0</v>
      </c>
      <c r="F163" s="50">
        <f>0</f>
        <v>0</v>
      </c>
      <c r="G163" s="26">
        <f t="shared" si="34"/>
        <v>716200</v>
      </c>
      <c r="R163" s="4"/>
    </row>
    <row r="164" spans="2:18" ht="31.5" x14ac:dyDescent="0.25">
      <c r="B164" s="22" t="s">
        <v>280</v>
      </c>
      <c r="C164" s="16" t="s">
        <v>281</v>
      </c>
      <c r="D164" s="51">
        <v>1338799381</v>
      </c>
      <c r="E164" s="51">
        <f>SUM(E186+E194+E165+E182+E190+E184+E188+E192)</f>
        <v>-3646204</v>
      </c>
      <c r="F164" s="51">
        <f>SUM(F186+F194+F165+F182+F190+F184+F188+F192)</f>
        <v>0</v>
      </c>
      <c r="G164" s="51">
        <f>SUM(G186+G194+G165+G182+G190+G184+G188+G192)</f>
        <v>1335153177</v>
      </c>
      <c r="H164" s="52"/>
      <c r="R164" s="4"/>
    </row>
    <row r="165" spans="2:18" ht="31.5" x14ac:dyDescent="0.25">
      <c r="B165" s="23" t="s">
        <v>282</v>
      </c>
      <c r="C165" s="24" t="s">
        <v>283</v>
      </c>
      <c r="D165" s="50">
        <v>1276174900</v>
      </c>
      <c r="E165" s="50">
        <f>SUM(E166:E181)</f>
        <v>-1921900</v>
      </c>
      <c r="F165" s="50">
        <f>SUM(F166:F181)</f>
        <v>0</v>
      </c>
      <c r="G165" s="50">
        <f>SUM(G166:G181)</f>
        <v>1274253000</v>
      </c>
      <c r="H165" s="57"/>
      <c r="R165" s="4"/>
    </row>
    <row r="166" spans="2:18" ht="63" x14ac:dyDescent="0.25">
      <c r="B166" s="23" t="s">
        <v>284</v>
      </c>
      <c r="C166" s="24" t="s">
        <v>285</v>
      </c>
      <c r="D166" s="50">
        <v>240100</v>
      </c>
      <c r="E166" s="50">
        <v>0</v>
      </c>
      <c r="F166" s="50">
        <v>0</v>
      </c>
      <c r="G166" s="26">
        <f t="shared" ref="G166:G181" si="35">SUM(D166+E166+F166)</f>
        <v>240100</v>
      </c>
      <c r="R166" s="4"/>
    </row>
    <row r="167" spans="2:18" ht="47.25" x14ac:dyDescent="0.25">
      <c r="B167" s="23" t="s">
        <v>286</v>
      </c>
      <c r="C167" s="24" t="s">
        <v>285</v>
      </c>
      <c r="D167" s="50">
        <v>1795600</v>
      </c>
      <c r="E167" s="50">
        <v>0</v>
      </c>
      <c r="F167" s="50">
        <v>0</v>
      </c>
      <c r="G167" s="26">
        <f t="shared" si="35"/>
        <v>1795600</v>
      </c>
      <c r="R167" s="4"/>
    </row>
    <row r="168" spans="2:18" ht="31.5" x14ac:dyDescent="0.25">
      <c r="B168" s="58" t="s">
        <v>287</v>
      </c>
      <c r="C168" s="24" t="s">
        <v>285</v>
      </c>
      <c r="D168" s="50">
        <v>12652800</v>
      </c>
      <c r="E168" s="50">
        <v>0</v>
      </c>
      <c r="F168" s="50">
        <v>0</v>
      </c>
      <c r="G168" s="26">
        <f t="shared" si="35"/>
        <v>12652800</v>
      </c>
      <c r="R168" s="4"/>
    </row>
    <row r="169" spans="2:18" ht="31.5" x14ac:dyDescent="0.25">
      <c r="B169" s="58" t="s">
        <v>288</v>
      </c>
      <c r="C169" s="24" t="s">
        <v>285</v>
      </c>
      <c r="D169" s="50">
        <v>0</v>
      </c>
      <c r="E169" s="50">
        <v>0</v>
      </c>
      <c r="F169" s="50">
        <v>0</v>
      </c>
      <c r="G169" s="26">
        <f t="shared" si="35"/>
        <v>0</v>
      </c>
      <c r="R169" s="4"/>
    </row>
    <row r="170" spans="2:18" ht="47.25" x14ac:dyDescent="0.25">
      <c r="B170" s="23" t="s">
        <v>289</v>
      </c>
      <c r="C170" s="24" t="s">
        <v>285</v>
      </c>
      <c r="D170" s="50">
        <v>481800</v>
      </c>
      <c r="E170" s="50">
        <v>0</v>
      </c>
      <c r="F170" s="50">
        <v>0</v>
      </c>
      <c r="G170" s="26">
        <f t="shared" si="35"/>
        <v>481800</v>
      </c>
      <c r="R170" s="4"/>
    </row>
    <row r="171" spans="2:18" ht="63" x14ac:dyDescent="0.25">
      <c r="B171" s="23" t="s">
        <v>290</v>
      </c>
      <c r="C171" s="24" t="s">
        <v>285</v>
      </c>
      <c r="D171" s="50">
        <v>1152322600</v>
      </c>
      <c r="E171" s="50"/>
      <c r="F171" s="50">
        <v>0</v>
      </c>
      <c r="G171" s="26">
        <f t="shared" si="35"/>
        <v>1152322600</v>
      </c>
      <c r="R171" s="4"/>
    </row>
    <row r="172" spans="2:18" ht="78.75" x14ac:dyDescent="0.25">
      <c r="B172" s="23" t="s">
        <v>291</v>
      </c>
      <c r="C172" s="24" t="s">
        <v>285</v>
      </c>
      <c r="D172" s="50">
        <v>49138600</v>
      </c>
      <c r="E172" s="50">
        <v>0</v>
      </c>
      <c r="F172" s="50">
        <v>0</v>
      </c>
      <c r="G172" s="26">
        <f t="shared" si="35"/>
        <v>49138600</v>
      </c>
      <c r="R172" s="4"/>
    </row>
    <row r="173" spans="2:18" ht="31.5" x14ac:dyDescent="0.25">
      <c r="B173" s="23" t="s">
        <v>292</v>
      </c>
      <c r="C173" s="24" t="s">
        <v>285</v>
      </c>
      <c r="D173" s="50">
        <v>9781600</v>
      </c>
      <c r="E173" s="50">
        <f>-55600+-913100</f>
        <v>-968700</v>
      </c>
      <c r="F173" s="50">
        <v>0</v>
      </c>
      <c r="G173" s="26">
        <f t="shared" si="35"/>
        <v>8812900</v>
      </c>
      <c r="R173" s="4"/>
    </row>
    <row r="174" spans="2:18" ht="63" x14ac:dyDescent="0.25">
      <c r="B174" s="23" t="s">
        <v>293</v>
      </c>
      <c r="C174" s="24" t="s">
        <v>285</v>
      </c>
      <c r="D174" s="50">
        <v>21470400</v>
      </c>
      <c r="E174" s="50">
        <v>1400000</v>
      </c>
      <c r="F174" s="50">
        <v>0</v>
      </c>
      <c r="G174" s="26">
        <f t="shared" si="35"/>
        <v>22870400</v>
      </c>
      <c r="R174" s="4"/>
    </row>
    <row r="175" spans="2:18" ht="31.5" x14ac:dyDescent="0.25">
      <c r="B175" s="23" t="s">
        <v>294</v>
      </c>
      <c r="C175" s="24" t="s">
        <v>285</v>
      </c>
      <c r="D175" s="50">
        <v>14942500</v>
      </c>
      <c r="E175" s="50">
        <f>-569600+-1660500</f>
        <v>-2230100</v>
      </c>
      <c r="F175" s="50">
        <v>0</v>
      </c>
      <c r="G175" s="26">
        <f t="shared" si="35"/>
        <v>12712400</v>
      </c>
      <c r="R175" s="4"/>
    </row>
    <row r="176" spans="2:18" ht="47.25" x14ac:dyDescent="0.25">
      <c r="B176" s="23" t="s">
        <v>295</v>
      </c>
      <c r="C176" s="24" t="s">
        <v>285</v>
      </c>
      <c r="D176" s="50">
        <v>123100</v>
      </c>
      <c r="E176" s="50">
        <v>-123100</v>
      </c>
      <c r="F176" s="50">
        <v>0</v>
      </c>
      <c r="G176" s="26">
        <f t="shared" si="35"/>
        <v>0</v>
      </c>
      <c r="R176" s="4"/>
    </row>
    <row r="177" spans="1:18" ht="47.25" x14ac:dyDescent="0.25">
      <c r="B177" s="23" t="s">
        <v>296</v>
      </c>
      <c r="C177" s="24" t="s">
        <v>285</v>
      </c>
      <c r="D177" s="50">
        <v>9097200</v>
      </c>
      <c r="E177" s="50">
        <v>0</v>
      </c>
      <c r="F177" s="50">
        <v>0</v>
      </c>
      <c r="G177" s="26">
        <f t="shared" si="35"/>
        <v>9097200</v>
      </c>
      <c r="R177" s="4"/>
    </row>
    <row r="178" spans="1:18" ht="110.25" x14ac:dyDescent="0.25">
      <c r="B178" s="23" t="s">
        <v>297</v>
      </c>
      <c r="C178" s="24" t="s">
        <v>285</v>
      </c>
      <c r="D178" s="50">
        <v>1678000</v>
      </c>
      <c r="E178" s="50">
        <v>0</v>
      </c>
      <c r="F178" s="50">
        <v>0</v>
      </c>
      <c r="G178" s="26">
        <f t="shared" si="35"/>
        <v>1678000</v>
      </c>
      <c r="R178" s="4"/>
    </row>
    <row r="179" spans="1:18" ht="110.25" x14ac:dyDescent="0.25">
      <c r="B179" s="23" t="s">
        <v>298</v>
      </c>
      <c r="C179" s="24" t="s">
        <v>285</v>
      </c>
      <c r="D179" s="50">
        <v>19500</v>
      </c>
      <c r="E179" s="50">
        <v>0</v>
      </c>
      <c r="F179" s="50">
        <v>0</v>
      </c>
      <c r="G179" s="26">
        <f t="shared" si="35"/>
        <v>19500</v>
      </c>
      <c r="R179" s="4"/>
    </row>
    <row r="180" spans="1:18" ht="47.25" x14ac:dyDescent="0.25">
      <c r="B180" s="23" t="s">
        <v>299</v>
      </c>
      <c r="C180" s="24" t="s">
        <v>285</v>
      </c>
      <c r="D180" s="50">
        <v>116400</v>
      </c>
      <c r="E180" s="50"/>
      <c r="F180" s="50">
        <v>0</v>
      </c>
      <c r="G180" s="26">
        <f t="shared" si="35"/>
        <v>116400</v>
      </c>
      <c r="R180" s="4"/>
    </row>
    <row r="181" spans="1:18" ht="47.25" x14ac:dyDescent="0.25">
      <c r="B181" s="23" t="s">
        <v>300</v>
      </c>
      <c r="C181" s="24" t="s">
        <v>285</v>
      </c>
      <c r="D181" s="50">
        <v>2314700</v>
      </c>
      <c r="E181" s="50">
        <v>0</v>
      </c>
      <c r="F181" s="50">
        <v>0</v>
      </c>
      <c r="G181" s="26">
        <f t="shared" si="35"/>
        <v>2314700</v>
      </c>
      <c r="R181" s="4"/>
    </row>
    <row r="182" spans="1:18" s="42" customFormat="1" ht="63" x14ac:dyDescent="0.25">
      <c r="A182" s="40"/>
      <c r="B182" s="23" t="s">
        <v>301</v>
      </c>
      <c r="C182" s="24" t="s">
        <v>302</v>
      </c>
      <c r="D182" s="50">
        <v>30865000</v>
      </c>
      <c r="E182" s="50">
        <f>SUM(E183)</f>
        <v>-2000000</v>
      </c>
      <c r="F182" s="50">
        <f>SUM(F183)</f>
        <v>0</v>
      </c>
      <c r="G182" s="50">
        <f>SUM(G183)</f>
        <v>28865000</v>
      </c>
      <c r="H182" s="57"/>
      <c r="I182" s="41"/>
      <c r="J182" s="41"/>
      <c r="K182" s="41"/>
      <c r="L182" s="41"/>
      <c r="M182" s="41"/>
      <c r="N182" s="41"/>
      <c r="O182" s="41"/>
      <c r="P182" s="41"/>
      <c r="Q182" s="41"/>
      <c r="R182" s="41"/>
    </row>
    <row r="183" spans="1:18" ht="47.25" x14ac:dyDescent="0.25">
      <c r="B183" s="23" t="s">
        <v>303</v>
      </c>
      <c r="C183" s="24" t="s">
        <v>304</v>
      </c>
      <c r="D183" s="50">
        <v>30865000</v>
      </c>
      <c r="E183" s="50">
        <v>-2000000</v>
      </c>
      <c r="F183" s="50">
        <v>0</v>
      </c>
      <c r="G183" s="26">
        <f>SUM(D183+E183+F183)</f>
        <v>28865000</v>
      </c>
      <c r="R183" s="4"/>
    </row>
    <row r="184" spans="1:18" ht="47.25" x14ac:dyDescent="0.25">
      <c r="B184" s="23" t="s">
        <v>305</v>
      </c>
      <c r="C184" s="24" t="s">
        <v>306</v>
      </c>
      <c r="D184" s="50">
        <v>16564581</v>
      </c>
      <c r="E184" s="50">
        <f>SUM(E185)</f>
        <v>0</v>
      </c>
      <c r="F184" s="50">
        <f>SUM(F185)</f>
        <v>0</v>
      </c>
      <c r="G184" s="50">
        <f>SUM(G185)</f>
        <v>16564581</v>
      </c>
      <c r="H184" s="57"/>
      <c r="R184" s="4"/>
    </row>
    <row r="185" spans="1:18" ht="47.25" x14ac:dyDescent="0.25">
      <c r="B185" s="23" t="s">
        <v>307</v>
      </c>
      <c r="C185" s="24" t="s">
        <v>308</v>
      </c>
      <c r="D185" s="50">
        <v>16564581</v>
      </c>
      <c r="E185" s="50">
        <v>0</v>
      </c>
      <c r="F185" s="50">
        <v>0</v>
      </c>
      <c r="G185" s="26">
        <f>SUM(D185+E185+F185)</f>
        <v>16564581</v>
      </c>
      <c r="R185" s="4"/>
    </row>
    <row r="186" spans="1:18" ht="31.5" x14ac:dyDescent="0.25">
      <c r="B186" s="23" t="s">
        <v>309</v>
      </c>
      <c r="C186" s="24" t="s">
        <v>310</v>
      </c>
      <c r="D186" s="50">
        <v>5230900</v>
      </c>
      <c r="E186" s="50">
        <f>SUM(E187)</f>
        <v>0</v>
      </c>
      <c r="F186" s="50">
        <f>SUM(F187)</f>
        <v>0</v>
      </c>
      <c r="G186" s="50">
        <f>SUM(G187)</f>
        <v>5230900</v>
      </c>
      <c r="H186" s="57"/>
      <c r="R186" s="4"/>
    </row>
    <row r="187" spans="1:18" ht="31.5" x14ac:dyDescent="0.25">
      <c r="B187" s="23" t="s">
        <v>311</v>
      </c>
      <c r="C187" s="24" t="s">
        <v>312</v>
      </c>
      <c r="D187" s="50">
        <v>5230900</v>
      </c>
      <c r="E187" s="50">
        <v>0</v>
      </c>
      <c r="F187" s="50">
        <v>0</v>
      </c>
      <c r="G187" s="26">
        <f>SUM(D187+E187+F187)</f>
        <v>5230900</v>
      </c>
      <c r="R187" s="4"/>
    </row>
    <row r="188" spans="1:18" ht="47.25" x14ac:dyDescent="0.25">
      <c r="B188" s="23" t="s">
        <v>313</v>
      </c>
      <c r="C188" s="24" t="s">
        <v>314</v>
      </c>
      <c r="D188" s="50">
        <v>5600</v>
      </c>
      <c r="E188" s="50">
        <f>SUM(E189)</f>
        <v>0</v>
      </c>
      <c r="F188" s="50">
        <f>SUM(F189)</f>
        <v>0</v>
      </c>
      <c r="G188" s="50">
        <f>SUM(G189)</f>
        <v>5600</v>
      </c>
      <c r="H188" s="57"/>
      <c r="R188" s="4"/>
    </row>
    <row r="189" spans="1:18" ht="47.25" x14ac:dyDescent="0.25">
      <c r="B189" s="23" t="s">
        <v>315</v>
      </c>
      <c r="C189" s="24" t="s">
        <v>316</v>
      </c>
      <c r="D189" s="50">
        <v>5600</v>
      </c>
      <c r="E189" s="50">
        <v>0</v>
      </c>
      <c r="F189" s="50">
        <v>0</v>
      </c>
      <c r="G189" s="26">
        <f>SUM(D189+E189+F189)</f>
        <v>5600</v>
      </c>
      <c r="R189" s="4"/>
    </row>
    <row r="190" spans="1:18" ht="63" x14ac:dyDescent="0.25">
      <c r="B190" s="23" t="s">
        <v>317</v>
      </c>
      <c r="C190" s="24" t="s">
        <v>318</v>
      </c>
      <c r="D190" s="50">
        <v>2664500</v>
      </c>
      <c r="E190" s="50">
        <f>SUM(E191:E191)</f>
        <v>1012396</v>
      </c>
      <c r="F190" s="50">
        <f>SUM(F191:F191)</f>
        <v>0</v>
      </c>
      <c r="G190" s="50">
        <f>SUM(G191:G191)</f>
        <v>3676896</v>
      </c>
      <c r="H190" s="57"/>
      <c r="R190" s="4"/>
    </row>
    <row r="191" spans="1:18" ht="63" x14ac:dyDescent="0.25">
      <c r="B191" s="58" t="s">
        <v>319</v>
      </c>
      <c r="C191" s="24" t="s">
        <v>320</v>
      </c>
      <c r="D191" s="50">
        <v>2664500</v>
      </c>
      <c r="E191" s="50">
        <v>1012396</v>
      </c>
      <c r="F191" s="50">
        <v>0</v>
      </c>
      <c r="G191" s="26">
        <f>SUM(D191+E191+F191)</f>
        <v>3676896</v>
      </c>
      <c r="R191" s="4"/>
    </row>
    <row r="192" spans="1:18" ht="47.25" x14ac:dyDescent="0.25">
      <c r="B192" s="23" t="s">
        <v>321</v>
      </c>
      <c r="C192" s="24" t="s">
        <v>322</v>
      </c>
      <c r="D192" s="50">
        <v>1776300</v>
      </c>
      <c r="E192" s="50">
        <f t="shared" ref="E192:F192" si="36">SUM(E193:E193)</f>
        <v>-888100</v>
      </c>
      <c r="F192" s="50">
        <f t="shared" si="36"/>
        <v>0</v>
      </c>
      <c r="G192" s="50">
        <f>SUM(G193:G193)</f>
        <v>888200</v>
      </c>
      <c r="H192" s="57"/>
      <c r="R192" s="4"/>
    </row>
    <row r="193" spans="2:18" ht="63" x14ac:dyDescent="0.25">
      <c r="B193" s="58" t="s">
        <v>323</v>
      </c>
      <c r="C193" s="24" t="s">
        <v>324</v>
      </c>
      <c r="D193" s="50">
        <v>1776300</v>
      </c>
      <c r="E193" s="50">
        <v>-888100</v>
      </c>
      <c r="F193" s="50">
        <v>0</v>
      </c>
      <c r="G193" s="26">
        <f>SUM(D193+E193+F193)</f>
        <v>888200</v>
      </c>
      <c r="R193" s="4"/>
    </row>
    <row r="194" spans="2:18" ht="31.5" x14ac:dyDescent="0.25">
      <c r="B194" s="23" t="s">
        <v>325</v>
      </c>
      <c r="C194" s="24" t="s">
        <v>326</v>
      </c>
      <c r="D194" s="50">
        <v>5517600</v>
      </c>
      <c r="E194" s="50">
        <f>SUM(E195:E196)</f>
        <v>151400</v>
      </c>
      <c r="F194" s="50">
        <f>SUM(F195:F196)</f>
        <v>0</v>
      </c>
      <c r="G194" s="26">
        <f>SUM(D194+E194+F194)</f>
        <v>5669000</v>
      </c>
      <c r="R194" s="4"/>
    </row>
    <row r="195" spans="2:18" ht="78.75" x14ac:dyDescent="0.25">
      <c r="B195" s="23" t="s">
        <v>327</v>
      </c>
      <c r="C195" s="24" t="s">
        <v>328</v>
      </c>
      <c r="D195" s="50">
        <v>4409800</v>
      </c>
      <c r="E195" s="50">
        <v>151400</v>
      </c>
      <c r="F195" s="50">
        <v>0</v>
      </c>
      <c r="G195" s="50">
        <f>SUM(D195+E195+F195)</f>
        <v>4561200</v>
      </c>
      <c r="H195" s="57"/>
      <c r="R195" s="4"/>
    </row>
    <row r="196" spans="2:18" ht="78.75" x14ac:dyDescent="0.25">
      <c r="B196" s="23" t="s">
        <v>329</v>
      </c>
      <c r="C196" s="24" t="s">
        <v>330</v>
      </c>
      <c r="D196" s="50">
        <v>1107800</v>
      </c>
      <c r="E196" s="50">
        <v>0</v>
      </c>
      <c r="F196" s="50">
        <v>0</v>
      </c>
      <c r="G196" s="50">
        <f>SUM(D196+E196+F196)</f>
        <v>1107800</v>
      </c>
      <c r="H196" s="57"/>
      <c r="R196" s="4"/>
    </row>
    <row r="197" spans="2:18" x14ac:dyDescent="0.25">
      <c r="B197" s="22" t="s">
        <v>331</v>
      </c>
      <c r="C197" s="16" t="s">
        <v>332</v>
      </c>
      <c r="D197" s="51">
        <v>24151160</v>
      </c>
      <c r="E197" s="51">
        <f t="shared" ref="E197:G197" si="37">SUM(E202)+E198</f>
        <v>266961681</v>
      </c>
      <c r="F197" s="51">
        <f t="shared" si="37"/>
        <v>0</v>
      </c>
      <c r="G197" s="51">
        <f t="shared" si="37"/>
        <v>291112841</v>
      </c>
      <c r="H197" s="52"/>
      <c r="R197" s="4"/>
    </row>
    <row r="198" spans="2:18" x14ac:dyDescent="0.25">
      <c r="B198" s="59" t="s">
        <v>333</v>
      </c>
      <c r="C198" s="24" t="s">
        <v>334</v>
      </c>
      <c r="D198" s="50">
        <v>0</v>
      </c>
      <c r="E198" s="50">
        <f t="shared" ref="E198:G198" si="38">E199</f>
        <v>0</v>
      </c>
      <c r="F198" s="50">
        <f t="shared" si="38"/>
        <v>0</v>
      </c>
      <c r="G198" s="50">
        <f t="shared" si="38"/>
        <v>0</v>
      </c>
      <c r="H198" s="57"/>
      <c r="R198" s="4"/>
    </row>
    <row r="199" spans="2:18" ht="31.5" x14ac:dyDescent="0.25">
      <c r="B199" s="23" t="s">
        <v>335</v>
      </c>
      <c r="C199" s="24" t="s">
        <v>336</v>
      </c>
      <c r="D199" s="50">
        <v>0</v>
      </c>
      <c r="E199" s="50">
        <f t="shared" ref="E199:G199" si="39">E200+E201</f>
        <v>0</v>
      </c>
      <c r="F199" s="50">
        <f t="shared" si="39"/>
        <v>0</v>
      </c>
      <c r="G199" s="50">
        <f t="shared" si="39"/>
        <v>0</v>
      </c>
      <c r="H199" s="57"/>
      <c r="R199" s="4"/>
    </row>
    <row r="200" spans="2:18" ht="47.25" x14ac:dyDescent="0.25">
      <c r="B200" s="23" t="s">
        <v>337</v>
      </c>
      <c r="C200" s="24" t="s">
        <v>338</v>
      </c>
      <c r="D200" s="50">
        <v>0</v>
      </c>
      <c r="E200" s="50">
        <v>0</v>
      </c>
      <c r="F200" s="50">
        <v>0</v>
      </c>
      <c r="G200" s="50">
        <f t="shared" ref="G200:G201" si="40">SUM(D200+E200+F200)</f>
        <v>0</v>
      </c>
      <c r="H200" s="57"/>
      <c r="R200" s="4"/>
    </row>
    <row r="201" spans="2:18" ht="47.25" x14ac:dyDescent="0.25">
      <c r="B201" s="23" t="s">
        <v>339</v>
      </c>
      <c r="C201" s="24" t="s">
        <v>340</v>
      </c>
      <c r="D201" s="50">
        <v>0</v>
      </c>
      <c r="E201" s="50">
        <v>0</v>
      </c>
      <c r="F201" s="50">
        <v>0</v>
      </c>
      <c r="G201" s="50">
        <f t="shared" si="40"/>
        <v>0</v>
      </c>
      <c r="H201" s="57"/>
      <c r="R201" s="4"/>
    </row>
    <row r="202" spans="2:18" x14ac:dyDescent="0.25">
      <c r="B202" s="59" t="s">
        <v>333</v>
      </c>
      <c r="C202" s="24" t="s">
        <v>341</v>
      </c>
      <c r="D202" s="50">
        <v>24151160</v>
      </c>
      <c r="E202" s="50">
        <f t="shared" ref="E202:G202" si="41">SUM(E203)</f>
        <v>266961681</v>
      </c>
      <c r="F202" s="50">
        <f t="shared" si="41"/>
        <v>0</v>
      </c>
      <c r="G202" s="50">
        <f t="shared" si="41"/>
        <v>291112841</v>
      </c>
      <c r="H202" s="57"/>
      <c r="R202" s="4"/>
    </row>
    <row r="203" spans="2:18" ht="31.5" x14ac:dyDescent="0.25">
      <c r="B203" s="23" t="s">
        <v>335</v>
      </c>
      <c r="C203" s="24" t="s">
        <v>342</v>
      </c>
      <c r="D203" s="50">
        <v>24151160</v>
      </c>
      <c r="E203" s="50">
        <f t="shared" ref="E203:F203" si="42">E204+E205+E206+E208+E209+E211+E207+E210</f>
        <v>266961681</v>
      </c>
      <c r="F203" s="50">
        <f t="shared" si="42"/>
        <v>0</v>
      </c>
      <c r="G203" s="50">
        <f>G204+G205+G206+G208+G209+G211+G207+G210</f>
        <v>291112841</v>
      </c>
      <c r="H203" s="57"/>
    </row>
    <row r="204" spans="2:18" ht="63" x14ac:dyDescent="0.25">
      <c r="B204" s="23" t="s">
        <v>343</v>
      </c>
      <c r="C204" s="24" t="s">
        <v>342</v>
      </c>
      <c r="D204" s="50">
        <v>1399200</v>
      </c>
      <c r="E204" s="50">
        <v>-264429</v>
      </c>
      <c r="F204" s="50">
        <v>0</v>
      </c>
      <c r="G204" s="50">
        <f t="shared" ref="G204:G213" si="43">SUM(D204+E204+F204)</f>
        <v>1134771</v>
      </c>
      <c r="H204" s="57"/>
    </row>
    <row r="205" spans="2:18" ht="78.75" x14ac:dyDescent="0.25">
      <c r="B205" s="23" t="s">
        <v>344</v>
      </c>
      <c r="C205" s="24" t="s">
        <v>342</v>
      </c>
      <c r="D205" s="50">
        <v>145380</v>
      </c>
      <c r="E205" s="50">
        <v>0</v>
      </c>
      <c r="F205" s="50"/>
      <c r="G205" s="50">
        <f t="shared" si="43"/>
        <v>145380</v>
      </c>
      <c r="H205" s="57"/>
    </row>
    <row r="206" spans="2:18" ht="78.75" x14ac:dyDescent="0.25">
      <c r="B206" s="23" t="s">
        <v>345</v>
      </c>
      <c r="C206" s="24" t="s">
        <v>342</v>
      </c>
      <c r="D206" s="50">
        <v>0</v>
      </c>
      <c r="E206" s="50">
        <v>0</v>
      </c>
      <c r="F206" s="50"/>
      <c r="G206" s="50">
        <f t="shared" si="43"/>
        <v>0</v>
      </c>
      <c r="H206" s="57"/>
    </row>
    <row r="207" spans="2:18" ht="78.75" x14ac:dyDescent="0.25">
      <c r="B207" s="23" t="s">
        <v>345</v>
      </c>
      <c r="C207" s="24" t="s">
        <v>342</v>
      </c>
      <c r="D207" s="50">
        <v>50000</v>
      </c>
      <c r="E207" s="50"/>
      <c r="F207" s="50">
        <v>0</v>
      </c>
      <c r="G207" s="50">
        <f t="shared" si="43"/>
        <v>50000</v>
      </c>
      <c r="H207" s="57"/>
    </row>
    <row r="208" spans="2:18" ht="31.5" x14ac:dyDescent="0.25">
      <c r="B208" s="23" t="s">
        <v>346</v>
      </c>
      <c r="C208" s="24" t="s">
        <v>342</v>
      </c>
      <c r="D208" s="50">
        <v>0</v>
      </c>
      <c r="E208" s="50">
        <v>0</v>
      </c>
      <c r="F208" s="50"/>
      <c r="G208" s="50">
        <f t="shared" si="43"/>
        <v>0</v>
      </c>
      <c r="H208" s="57"/>
    </row>
    <row r="209" spans="2:8" ht="47.25" x14ac:dyDescent="0.25">
      <c r="B209" s="23" t="s">
        <v>347</v>
      </c>
      <c r="C209" s="24" t="s">
        <v>342</v>
      </c>
      <c r="D209" s="50">
        <v>17840700</v>
      </c>
      <c r="E209" s="50">
        <v>0</v>
      </c>
      <c r="F209" s="50"/>
      <c r="G209" s="50">
        <f t="shared" si="43"/>
        <v>17840700</v>
      </c>
      <c r="H209" s="57"/>
    </row>
    <row r="210" spans="2:8" ht="47.25" x14ac:dyDescent="0.25">
      <c r="B210" s="23" t="s">
        <v>347</v>
      </c>
      <c r="C210" s="24" t="s">
        <v>342</v>
      </c>
      <c r="D210" s="50">
        <v>0</v>
      </c>
      <c r="E210" s="50">
        <f>32719600+234506510</f>
        <v>267226110</v>
      </c>
      <c r="F210" s="50"/>
      <c r="G210" s="50">
        <f t="shared" si="43"/>
        <v>267226110</v>
      </c>
      <c r="H210" s="57"/>
    </row>
    <row r="211" spans="2:8" ht="47.25" x14ac:dyDescent="0.25">
      <c r="B211" s="23" t="s">
        <v>348</v>
      </c>
      <c r="C211" s="24" t="s">
        <v>342</v>
      </c>
      <c r="D211" s="50">
        <v>4715880</v>
      </c>
      <c r="E211" s="50">
        <v>0</v>
      </c>
      <c r="F211" s="26">
        <v>0</v>
      </c>
      <c r="G211" s="50">
        <f t="shared" si="43"/>
        <v>4715880</v>
      </c>
      <c r="H211" s="57"/>
    </row>
    <row r="212" spans="2:8" x14ac:dyDescent="0.25">
      <c r="B212" s="47" t="s">
        <v>349</v>
      </c>
      <c r="C212" s="16" t="s">
        <v>350</v>
      </c>
      <c r="D212" s="51">
        <v>-13175.74</v>
      </c>
      <c r="E212" s="51">
        <f>SUM(E213)</f>
        <v>0</v>
      </c>
      <c r="F212" s="51">
        <f>SUM(F213)</f>
        <v>400000</v>
      </c>
      <c r="G212" s="51">
        <f>SUM(G213)</f>
        <v>386824.26</v>
      </c>
      <c r="H212" s="52"/>
    </row>
    <row r="213" spans="2:8" x14ac:dyDescent="0.25">
      <c r="B213" s="60" t="s">
        <v>349</v>
      </c>
      <c r="C213" s="24" t="s">
        <v>351</v>
      </c>
      <c r="D213" s="50">
        <v>-13175.74</v>
      </c>
      <c r="E213" s="50"/>
      <c r="F213" s="50">
        <v>400000</v>
      </c>
      <c r="G213" s="26">
        <f t="shared" si="43"/>
        <v>386824.26</v>
      </c>
    </row>
    <row r="214" spans="2:8" ht="47.25" x14ac:dyDescent="0.25">
      <c r="B214" s="61" t="s">
        <v>352</v>
      </c>
      <c r="C214" s="16" t="s">
        <v>353</v>
      </c>
      <c r="D214" s="51">
        <v>-32730894.929999828</v>
      </c>
      <c r="E214" s="51">
        <f>SUM(E215)</f>
        <v>-300000000</v>
      </c>
      <c r="F214" s="51">
        <f>SUM(F215)</f>
        <v>0</v>
      </c>
      <c r="G214" s="51">
        <f>SUM(G215)</f>
        <v>-332730894.92999983</v>
      </c>
      <c r="H214" s="52"/>
    </row>
    <row r="215" spans="2:8" ht="47.25" x14ac:dyDescent="0.25">
      <c r="B215" s="61" t="s">
        <v>354</v>
      </c>
      <c r="C215" s="16" t="s">
        <v>355</v>
      </c>
      <c r="D215" s="50">
        <v>-32730894.929999828</v>
      </c>
      <c r="E215" s="50">
        <v>-300000000</v>
      </c>
      <c r="F215" s="50">
        <v>0</v>
      </c>
      <c r="G215" s="26">
        <f>D215+E215+F215</f>
        <v>-332730894.92999983</v>
      </c>
    </row>
    <row r="216" spans="2:8" x14ac:dyDescent="0.25">
      <c r="B216" s="22" t="s">
        <v>356</v>
      </c>
      <c r="C216" s="16"/>
      <c r="D216" s="51">
        <v>3659859938.0600004</v>
      </c>
      <c r="E216" s="51">
        <f>SUM(E6)+E115</f>
        <v>-49016809.400000006</v>
      </c>
      <c r="F216" s="51">
        <f>SUM(F6)+F115</f>
        <v>18899999.999999996</v>
      </c>
      <c r="G216" s="51">
        <f>SUM(G6)+G115</f>
        <v>3629743128.6600003</v>
      </c>
      <c r="H216" s="52"/>
    </row>
    <row r="218" spans="2:8" x14ac:dyDescent="0.25">
      <c r="D218" s="19"/>
      <c r="F218" s="19"/>
      <c r="G218" s="19"/>
    </row>
  </sheetData>
  <autoFilter ref="A6:V216"/>
  <mergeCells count="2">
    <mergeCell ref="E1:G1"/>
    <mergeCell ref="B3:G3"/>
  </mergeCells>
  <pageMargins left="0.59055118110236227" right="0.59055118110236227" top="0.39370078740157483" bottom="0.39370078740157483" header="0.19685039370078741" footer="0.19685039370078741"/>
  <pageSetup paperSize="9" scale="46" firstPageNumber="266" fitToHeight="0" orientation="portrait" useFirstPageNumber="1" r:id="rId1"/>
  <headerFooter alignWithMargins="0">
    <oddHeader>&amp;R&amp;P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1 </vt:lpstr>
      <vt:lpstr>'Прил. 1 '!Заголовки_для_печати</vt:lpstr>
      <vt:lpstr>'Прил. 1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Пахом</dc:creator>
  <cp:lastModifiedBy>MedvedevSM</cp:lastModifiedBy>
  <cp:lastPrinted>2019-12-13T04:09:08Z</cp:lastPrinted>
  <dcterms:created xsi:type="dcterms:W3CDTF">2019-12-04T10:28:18Z</dcterms:created>
  <dcterms:modified xsi:type="dcterms:W3CDTF">2019-12-13T04:09:54Z</dcterms:modified>
</cp:coreProperties>
</file>